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na Conlon\Downloads\ADMIN SOLUTION TOOLKIT\Business Operations &amp; Admin\"/>
    </mc:Choice>
  </mc:AlternateContent>
  <xr:revisionPtr revIDLastSave="0" documentId="8_{BECAB8BB-0895-4FA4-9B8F-A187DDDF7F7B}" xr6:coauthVersionLast="47" xr6:coauthVersionMax="47" xr10:uidLastSave="{00000000-0000-0000-0000-000000000000}"/>
  <bookViews>
    <workbookView xWindow="-120" yWindow="-120" windowWidth="29040" windowHeight="15720" xr2:uid="{7DE1F9DD-0F8A-40D9-BF88-745A45B3EC55}"/>
  </bookViews>
  <sheets>
    <sheet name="EXAMPLE" sheetId="3" r:id="rId1"/>
    <sheet name="TEMPLATE " sheetId="7" r:id="rId2"/>
  </sheets>
  <externalReferences>
    <externalReference r:id="rId3"/>
  </externalReferences>
  <definedNames>
    <definedName name="Advances">'[1]EXP 2020'!$U$24</definedName>
    <definedName name="AllData">#REF!</definedName>
    <definedName name="ColumnTitle1">[1]!Expenses[[#Headers],[DATE]]</definedName>
    <definedName name="MileageRate">'[1]EXP 2020'!$U$4</definedName>
    <definedName name="RowTitleRegion2..F7">'[1]EXP 2020'!#REF!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" i="7" l="1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W15" i="7" s="1"/>
  <c r="W14" i="7"/>
  <c r="V14" i="7" s="1"/>
  <c r="W13" i="7"/>
  <c r="V13" i="7" s="1"/>
  <c r="W12" i="7"/>
  <c r="V12" i="7" s="1"/>
  <c r="W11" i="7"/>
  <c r="V11" i="7" s="1"/>
  <c r="W10" i="7"/>
  <c r="V10" i="7" s="1"/>
  <c r="W9" i="7"/>
  <c r="V9" i="7" s="1"/>
  <c r="W8" i="7"/>
  <c r="V8" i="7" s="1"/>
  <c r="W7" i="7"/>
  <c r="V7" i="7" s="1"/>
  <c r="W6" i="7"/>
  <c r="V6" i="7" s="1"/>
  <c r="W5" i="7"/>
  <c r="V5" i="7" s="1"/>
  <c r="W4" i="7"/>
  <c r="V4" i="7" s="1"/>
  <c r="W3" i="7"/>
  <c r="V3" i="7" s="1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W5" i="3"/>
  <c r="W4" i="3"/>
  <c r="W3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U20" i="3"/>
  <c r="F20" i="3"/>
  <c r="T20" i="3"/>
  <c r="S20" i="3"/>
  <c r="R20" i="3"/>
  <c r="Q20" i="3"/>
  <c r="L20" i="3"/>
  <c r="M20" i="3"/>
  <c r="N20" i="3"/>
  <c r="O20" i="3"/>
  <c r="P20" i="3"/>
  <c r="K20" i="3"/>
  <c r="J20" i="3"/>
  <c r="I20" i="3"/>
  <c r="H20" i="3"/>
  <c r="G20" i="3"/>
  <c r="E20" i="3"/>
  <c r="D20" i="3"/>
  <c r="C20" i="3"/>
  <c r="B20" i="3"/>
  <c r="V15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Lana Conlon</author>
  </authors>
  <commentList>
    <comment ref="C2" authorId="0" shapeId="0" xr:uid="{681A6F15-5984-4533-A64C-99054A5D34C6}">
      <text>
        <r>
          <rPr>
            <sz val="9"/>
            <color indexed="81"/>
            <rFont val="Tahoma"/>
            <family val="2"/>
          </rPr>
          <t xml:space="preserve">EXPENSES FOR YOUR WEBSITE MAINTANCE
</t>
        </r>
      </text>
    </comment>
    <comment ref="D2" authorId="0" shapeId="0" xr:uid="{6FF08EB4-7BD5-457A-AC89-CA6C8C2AD511}">
      <text>
        <r>
          <rPr>
            <sz val="9"/>
            <color indexed="81"/>
            <rFont val="Tahoma"/>
            <family val="2"/>
          </rPr>
          <t xml:space="preserve">ENTER THE EXPENSES FOR USING AN ONLINE SCHEDULING SYSTEM
</t>
        </r>
      </text>
    </comment>
    <comment ref="E2" authorId="0" shapeId="0" xr:uid="{B3CD80AD-55C5-404A-8BFF-76ABEA9F0E9A}">
      <text>
        <r>
          <rPr>
            <sz val="9"/>
            <color indexed="81"/>
            <rFont val="Tahoma"/>
            <family val="2"/>
          </rPr>
          <t xml:space="preserve">EXOENSES FOR HIRING A FREELANCER OR AN INDEPENDENT CONTRACTOR
</t>
        </r>
      </text>
    </comment>
    <comment ref="F2" authorId="0" shapeId="0" xr:uid="{4752654C-3127-4BDF-AA07-531F3F574760}">
      <text>
        <r>
          <rPr>
            <sz val="9"/>
            <color indexed="81"/>
            <rFont val="Tahoma"/>
            <family val="2"/>
          </rPr>
          <t xml:space="preserve">BUSINESS PHONE LINE EXPENSES
</t>
        </r>
      </text>
    </comment>
    <comment ref="G2" authorId="0" shapeId="0" xr:uid="{BC6A7A22-B2EE-4891-BEC8-5A88727C2B73}">
      <text>
        <r>
          <rPr>
            <sz val="9"/>
            <color indexed="81"/>
            <rFont val="Tahoma"/>
            <family val="2"/>
          </rPr>
          <t xml:space="preserve">BUSINESS INSURANCE EXPENSES
</t>
        </r>
      </text>
    </comment>
    <comment ref="H2" authorId="0" shapeId="0" xr:uid="{1E0F289A-1AE6-40BB-BBE5-34BF736E1737}">
      <text>
        <r>
          <rPr>
            <sz val="9"/>
            <color indexed="81"/>
            <rFont val="Tahoma"/>
            <family val="2"/>
          </rPr>
          <t xml:space="preserve">EXPENSES FOR ONLINE TRAINING, BUSINESS RELATED BOOKS AND COURSES
</t>
        </r>
      </text>
    </comment>
    <comment ref="I2" authorId="0" shapeId="0" xr:uid="{A2995188-4A40-478E-9239-54D40055449D}">
      <text>
        <r>
          <rPr>
            <sz val="9"/>
            <color indexed="81"/>
            <rFont val="Tahoma"/>
            <family val="2"/>
          </rPr>
          <t xml:space="preserve">GRAPHIC DESIGHN SOFTWARE 
</t>
        </r>
      </text>
    </comment>
    <comment ref="J2" authorId="0" shapeId="0" xr:uid="{1D17AAF1-01D3-437D-BD43-8F98FE9F3C2C}">
      <text>
        <r>
          <rPr>
            <sz val="9"/>
            <color indexed="81"/>
            <rFont val="Tahoma"/>
            <family val="2"/>
          </rPr>
          <t xml:space="preserve">ANY EXPENSES  TO OPERATE YOUR HOME OFFICE, SUCH AS OFFICE SUPPLIES
</t>
        </r>
      </text>
    </comment>
    <comment ref="L2" authorId="0" shapeId="0" xr:uid="{7248DB71-832A-473B-A08C-5369365360D4}">
      <text>
        <r>
          <rPr>
            <sz val="9"/>
            <color indexed="81"/>
            <rFont val="Tahoma"/>
            <family val="2"/>
          </rPr>
          <t xml:space="preserve">YOUR REGSITERED AGENT'S EXPENSES OR ANY LEGAL RELATED EXPENSES
</t>
        </r>
      </text>
    </comment>
    <comment ref="M2" authorId="0" shapeId="0" xr:uid="{A329A63A-D6B1-4C23-A601-8C5F41251FD7}">
      <text>
        <r>
          <rPr>
            <sz val="9"/>
            <color indexed="81"/>
            <rFont val="Tahoma"/>
            <family val="2"/>
          </rPr>
          <t xml:space="preserve">OFFICE RENT, INSCLUDING USING A DEDICATED SPACE FOR YOUR OFFICE IN YOUR HOME. You can enter here as well any other renting expenses for your bussiness
</t>
        </r>
      </text>
    </comment>
    <comment ref="N2" authorId="0" shapeId="0" xr:uid="{11099870-82B6-4BCB-A0D6-520F73D6FFD7}">
      <text>
        <r>
          <rPr>
            <sz val="9"/>
            <color indexed="81"/>
            <rFont val="Tahoma"/>
            <family val="2"/>
          </rPr>
          <t xml:space="preserve">miscellaneous expenses
</t>
        </r>
      </text>
    </comment>
    <comment ref="O2" authorId="0" shapeId="0" xr:uid="{93DC65D6-B05B-43ED-A5CC-A658349E846D}">
      <text>
        <r>
          <rPr>
            <sz val="9"/>
            <color indexed="81"/>
            <rFont val="Tahoma"/>
            <family val="2"/>
          </rPr>
          <t xml:space="preserve">transactions fees if you accept online payment
</t>
        </r>
      </text>
    </comment>
    <comment ref="P2" authorId="0" shapeId="0" xr:uid="{462A873C-A22E-4A90-B490-0E2ADEF40161}">
      <text>
        <r>
          <rPr>
            <sz val="9"/>
            <color indexed="81"/>
            <rFont val="Tahoma"/>
            <family val="2"/>
          </rPr>
          <t xml:space="preserve">SUPPLIES /TOOLS/EQUIPMENT EXPENSES
</t>
        </r>
      </text>
    </comment>
    <comment ref="Q2" authorId="0" shapeId="0" xr:uid="{9D71A78E-7603-4E88-93DC-E77C301DE1D4}">
      <text>
        <r>
          <rPr>
            <sz val="9"/>
            <color indexed="81"/>
            <rFont val="Tahoma"/>
            <family val="2"/>
          </rPr>
          <t xml:space="preserve">EPENSES FOR ONLINE ADVERTISEMENT CAMPAIGNS
</t>
        </r>
      </text>
    </comment>
    <comment ref="R2" authorId="0" shapeId="0" xr:uid="{73870EE5-85A0-47E7-9E84-7DA4F4698F62}">
      <text>
        <r>
          <rPr>
            <sz val="9"/>
            <color indexed="81"/>
            <rFont val="Tahoma"/>
            <family val="2"/>
          </rPr>
          <t xml:space="preserve">BANNKS' PROCESSING FEE AS WELL AS MAINTANTACE FEES
</t>
        </r>
      </text>
    </comment>
    <comment ref="S2" authorId="0" shapeId="0" xr:uid="{0E7B79E4-4DDD-4991-9AFF-EC38A626BBEE}">
      <text>
        <r>
          <rPr>
            <sz val="9"/>
            <color indexed="81"/>
            <rFont val="Tahoma"/>
            <family val="2"/>
          </rPr>
          <t xml:space="preserve">INTERNET/PHONE EXPENSES
</t>
        </r>
      </text>
    </comment>
    <comment ref="U2" authorId="0" shapeId="0" xr:uid="{4A511558-BA9D-477E-9DFC-5EA40770BD27}">
      <text>
        <r>
          <rPr>
            <sz val="9"/>
            <color indexed="81"/>
            <rFont val="Tahoma"/>
            <family val="2"/>
          </rPr>
          <t xml:space="preserve">THE AMMOUNT OF YOUR MONTHLY SALES
</t>
        </r>
      </text>
    </comment>
    <comment ref="V2" authorId="0" shapeId="0" xr:uid="{C168ACE2-955F-4FB0-8F5E-FD7AE19CDE06}">
      <text>
        <r>
          <rPr>
            <sz val="9"/>
            <color indexed="81"/>
            <rFont val="Tahoma"/>
            <family val="2"/>
          </rPr>
          <t xml:space="preserve">reveinue minus expenses
</t>
        </r>
      </text>
    </comment>
    <comment ref="W2" authorId="0" shapeId="0" xr:uid="{2049E7E3-99CD-43AD-B431-6F42E37B680E}">
      <text>
        <r>
          <rPr>
            <sz val="9"/>
            <color indexed="81"/>
            <rFont val="Tahoma"/>
            <family val="2"/>
          </rPr>
          <t xml:space="preserve">TOTAL AMOUNT OF YOUR EXPENSES FOR EACH MONTH
</t>
        </r>
      </text>
    </comment>
    <comment ref="U20" authorId="1" shapeId="0" xr:uid="{3CA8744E-4E28-48CD-A74A-7B815E62E863}">
      <text>
        <r>
          <rPr>
            <sz val="9"/>
            <color indexed="81"/>
            <rFont val="Tahoma"/>
            <family val="2"/>
          </rPr>
          <t xml:space="preserve">THE TOTAL NUMBER OF YOUR ANNUAL SALES
</t>
        </r>
      </text>
    </comment>
    <comment ref="V20" authorId="1" shapeId="0" xr:uid="{ACF0AD26-E139-45F0-ABE4-57E7C0FF3F7B}">
      <text>
        <r>
          <rPr>
            <b/>
            <sz val="9"/>
            <color indexed="81"/>
            <rFont val="Tahoma"/>
            <family val="2"/>
          </rPr>
          <t>THE TOTAL NUMBER OF YOUR ANNUAL INCOME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20" authorId="1" shapeId="0" xr:uid="{3F3C9F5D-B479-477D-86FA-E3F6B898F74F}">
      <text>
        <r>
          <rPr>
            <b/>
            <sz val="9"/>
            <color indexed="81"/>
            <rFont val="Tahoma"/>
            <family val="2"/>
          </rPr>
          <t xml:space="preserve">THE TOTAL NUMBER OF YOUR ANNUAL EXPENSES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Lana Conlon</author>
  </authors>
  <commentList>
    <comment ref="C2" authorId="0" shapeId="0" xr:uid="{C94DA9B3-5874-4164-853C-3D5D30887CD4}">
      <text>
        <r>
          <rPr>
            <sz val="9"/>
            <color indexed="81"/>
            <rFont val="Tahoma"/>
            <family val="2"/>
          </rPr>
          <t xml:space="preserve">EXPENSES FOR YOUR WEBSITE MAINTANCE
</t>
        </r>
      </text>
    </comment>
    <comment ref="D2" authorId="0" shapeId="0" xr:uid="{0697EB90-181E-4A90-9B8B-9193DB7BA8EE}">
      <text>
        <r>
          <rPr>
            <sz val="9"/>
            <color indexed="81"/>
            <rFont val="Tahoma"/>
            <family val="2"/>
          </rPr>
          <t xml:space="preserve">ENTER THE EXPENSES FOR USING AN ONLINE SCHEDULING SYSTEM
</t>
        </r>
      </text>
    </comment>
    <comment ref="E2" authorId="0" shapeId="0" xr:uid="{5314C27F-C41D-4272-B134-BAFEADCB02AF}">
      <text>
        <r>
          <rPr>
            <sz val="9"/>
            <color indexed="81"/>
            <rFont val="Tahoma"/>
            <family val="2"/>
          </rPr>
          <t xml:space="preserve">EXOENSES FOR HIRING A FREELANCER OR AN INDEPENDENT CONTRACTOR
</t>
        </r>
      </text>
    </comment>
    <comment ref="F2" authorId="0" shapeId="0" xr:uid="{A2BC8094-F6EA-4008-99A0-2A5197630221}">
      <text>
        <r>
          <rPr>
            <sz val="9"/>
            <color indexed="81"/>
            <rFont val="Tahoma"/>
            <family val="2"/>
          </rPr>
          <t xml:space="preserve">BUSINESS PHONE LINE EXPENSES
</t>
        </r>
      </text>
    </comment>
    <comment ref="G2" authorId="0" shapeId="0" xr:uid="{10AF74DD-8813-4059-86DB-60B3F0A0BCE0}">
      <text>
        <r>
          <rPr>
            <sz val="9"/>
            <color indexed="81"/>
            <rFont val="Tahoma"/>
            <family val="2"/>
          </rPr>
          <t xml:space="preserve">BUSINESS INSURANCE EXPENSES
</t>
        </r>
      </text>
    </comment>
    <comment ref="H2" authorId="0" shapeId="0" xr:uid="{2C720773-18DE-4764-83E7-813A2331C33B}">
      <text>
        <r>
          <rPr>
            <sz val="9"/>
            <color indexed="81"/>
            <rFont val="Tahoma"/>
            <family val="2"/>
          </rPr>
          <t xml:space="preserve">EXPENSES FOR ONLINE TRAINING, BUSINESS RELATED BOOKS AND COURSES
</t>
        </r>
      </text>
    </comment>
    <comment ref="I2" authorId="0" shapeId="0" xr:uid="{6B131D8C-323E-4A46-99CF-C95B29607D98}">
      <text>
        <r>
          <rPr>
            <sz val="9"/>
            <color indexed="81"/>
            <rFont val="Tahoma"/>
            <family val="2"/>
          </rPr>
          <t xml:space="preserve">GRAPHIC DESIGHN SOFTWARE 
</t>
        </r>
      </text>
    </comment>
    <comment ref="J2" authorId="0" shapeId="0" xr:uid="{57630509-6ED9-4525-A15F-C631088FB4AC}">
      <text>
        <r>
          <rPr>
            <sz val="9"/>
            <color indexed="81"/>
            <rFont val="Tahoma"/>
            <family val="2"/>
          </rPr>
          <t xml:space="preserve">ANY EXPENSES  TO OPERATE YOUR HOME OFFICE, SUCH AS OFFICE SUPPLIES
</t>
        </r>
      </text>
    </comment>
    <comment ref="L2" authorId="0" shapeId="0" xr:uid="{80D55452-6BF1-46DE-9118-12F373C5A25C}">
      <text>
        <r>
          <rPr>
            <sz val="9"/>
            <color indexed="81"/>
            <rFont val="Tahoma"/>
            <family val="2"/>
          </rPr>
          <t xml:space="preserve">YOUR REGSITERED AGENT'S EXPENSES OR ANY LEGAL RELATED EXPENSES
</t>
        </r>
      </text>
    </comment>
    <comment ref="M2" authorId="0" shapeId="0" xr:uid="{4FAC07DE-D753-40DB-98DD-6CF61350C624}">
      <text>
        <r>
          <rPr>
            <sz val="9"/>
            <color indexed="81"/>
            <rFont val="Tahoma"/>
            <family val="2"/>
          </rPr>
          <t xml:space="preserve">OFFICE RENT, INSCLUDING USING A DEDICATED SPACE FOR YOUR OFFICE IN YOUR HOME. You can enter here as well any other renting expenses for your bussiness
</t>
        </r>
      </text>
    </comment>
    <comment ref="N2" authorId="0" shapeId="0" xr:uid="{2372CEB8-7749-4D5C-B63C-C9B3D9EDB6EB}">
      <text>
        <r>
          <rPr>
            <sz val="9"/>
            <color indexed="81"/>
            <rFont val="Tahoma"/>
            <family val="2"/>
          </rPr>
          <t xml:space="preserve">miscellaneous expenses
</t>
        </r>
      </text>
    </comment>
    <comment ref="O2" authorId="0" shapeId="0" xr:uid="{598635B2-E8B9-4742-9A13-A486771845D3}">
      <text>
        <r>
          <rPr>
            <sz val="9"/>
            <color indexed="81"/>
            <rFont val="Tahoma"/>
            <family val="2"/>
          </rPr>
          <t xml:space="preserve">transactions fees if you accept online payment
</t>
        </r>
      </text>
    </comment>
    <comment ref="P2" authorId="0" shapeId="0" xr:uid="{A7FFB0F7-3F12-437E-A238-4411C604ADA3}">
      <text>
        <r>
          <rPr>
            <sz val="9"/>
            <color indexed="81"/>
            <rFont val="Tahoma"/>
            <family val="2"/>
          </rPr>
          <t xml:space="preserve">SUPPLIES /TOOLS/EQUIPMENT EXPENSES
</t>
        </r>
      </text>
    </comment>
    <comment ref="Q2" authorId="0" shapeId="0" xr:uid="{5F04A291-36B0-413D-87FF-95C6E10719EB}">
      <text>
        <r>
          <rPr>
            <sz val="9"/>
            <color indexed="81"/>
            <rFont val="Tahoma"/>
            <family val="2"/>
          </rPr>
          <t xml:space="preserve">EPENSES FOR ONLINE ADVERTISEMENT CAMPAIGNS
</t>
        </r>
      </text>
    </comment>
    <comment ref="R2" authorId="0" shapeId="0" xr:uid="{38EB0290-8B3D-45BB-A85F-D989FB153D93}">
      <text>
        <r>
          <rPr>
            <sz val="9"/>
            <color indexed="81"/>
            <rFont val="Tahoma"/>
            <family val="2"/>
          </rPr>
          <t xml:space="preserve">BANNKS' PROCESSING FEE AS WELL AS MAINTANTACE FEES
</t>
        </r>
      </text>
    </comment>
    <comment ref="S2" authorId="0" shapeId="0" xr:uid="{C3D37802-2D3A-4B30-85E4-95DC6C61A9A4}">
      <text>
        <r>
          <rPr>
            <sz val="9"/>
            <color indexed="81"/>
            <rFont val="Tahoma"/>
            <family val="2"/>
          </rPr>
          <t xml:space="preserve">INTERNET/PHONE EXPENSES
</t>
        </r>
      </text>
    </comment>
    <comment ref="U2" authorId="0" shapeId="0" xr:uid="{513F1A13-7019-43A7-8636-5A9D2ED1E7F2}">
      <text>
        <r>
          <rPr>
            <sz val="9"/>
            <color indexed="81"/>
            <rFont val="Tahoma"/>
            <family val="2"/>
          </rPr>
          <t xml:space="preserve">THE AMMOUNT OF YOUR MONTHLY SALES
</t>
        </r>
      </text>
    </comment>
    <comment ref="V2" authorId="0" shapeId="0" xr:uid="{BFCAC0A3-A0EA-4640-A98E-A3B906F91538}">
      <text>
        <r>
          <rPr>
            <sz val="9"/>
            <color indexed="81"/>
            <rFont val="Tahoma"/>
            <family val="2"/>
          </rPr>
          <t xml:space="preserve">This column will calculate automatically how much you have made per month after all your business expenses. This is your </t>
        </r>
        <r>
          <rPr>
            <b/>
            <sz val="9"/>
            <color indexed="81"/>
            <rFont val="Tahoma"/>
            <family val="2"/>
          </rPr>
          <t xml:space="preserve">final income amount.
</t>
        </r>
      </text>
    </comment>
    <comment ref="W2" authorId="0" shapeId="0" xr:uid="{D212A414-3A03-40C3-9EFA-717259E08A40}">
      <text>
        <r>
          <rPr>
            <sz val="9"/>
            <color indexed="81"/>
            <rFont val="Tahoma"/>
            <family val="2"/>
          </rPr>
          <t xml:space="preserve">TOTAL AMOUNT OF YOUR EXPENSES FOR EACH MONTH
</t>
        </r>
      </text>
    </comment>
    <comment ref="U15" authorId="1" shapeId="0" xr:uid="{449BA968-1391-45A5-92B0-C9DF5706467F}">
      <text>
        <r>
          <rPr>
            <sz val="9"/>
            <color indexed="81"/>
            <rFont val="Tahoma"/>
            <family val="2"/>
          </rPr>
          <t xml:space="preserve">THE TOTAL NUMBER OF YOUR ANNUAL SALES
</t>
        </r>
      </text>
    </comment>
    <comment ref="V15" authorId="1" shapeId="0" xr:uid="{3E4A0A27-70CB-4BB8-86A4-A27783FBF5E7}">
      <text>
        <r>
          <rPr>
            <b/>
            <sz val="9"/>
            <color indexed="81"/>
            <rFont val="Tahoma"/>
            <family val="2"/>
          </rPr>
          <t>THE TOTAL NUMBER OF YOUR ANNUAL INCOME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5" authorId="1" shapeId="0" xr:uid="{A4885727-C26B-400E-873E-77BE992A0A13}">
      <text>
        <r>
          <rPr>
            <b/>
            <sz val="9"/>
            <color indexed="81"/>
            <rFont val="Tahoma"/>
            <family val="2"/>
          </rPr>
          <t xml:space="preserve">THE TOTAL NUMBER OF YOUR ANNUAL EXPENSES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<sst xmlns="http://schemas.openxmlformats.org/spreadsheetml/2006/main" count="48" uniqueCount="27">
  <si>
    <t>DATE</t>
  </si>
  <si>
    <t>GOOGLE SUITE</t>
  </si>
  <si>
    <t>WEBSITE</t>
  </si>
  <si>
    <t>SCHEDULING</t>
  </si>
  <si>
    <t>1099</t>
  </si>
  <si>
    <t xml:space="preserve"> PHONE</t>
  </si>
  <si>
    <t>INSURANCE</t>
  </si>
  <si>
    <t>TRAINING</t>
  </si>
  <si>
    <t>DESIGN</t>
  </si>
  <si>
    <t>HOME OFFICE</t>
  </si>
  <si>
    <t>LUNCH</t>
  </si>
  <si>
    <t>RENT</t>
  </si>
  <si>
    <t>MISC.</t>
  </si>
  <si>
    <t>SUPPLIES</t>
  </si>
  <si>
    <t>WEB AD</t>
  </si>
  <si>
    <t xml:space="preserve">BANK  </t>
  </si>
  <si>
    <t>INTERNET</t>
  </si>
  <si>
    <t>GAS</t>
  </si>
  <si>
    <t>REVENUE</t>
  </si>
  <si>
    <t>INCOME</t>
  </si>
  <si>
    <t xml:space="preserve">TOTAL </t>
  </si>
  <si>
    <t>LEGAL EXP.</t>
  </si>
  <si>
    <t xml:space="preserve">ONLINE TRANSACTIONS FEES </t>
  </si>
  <si>
    <t>TOTAL</t>
  </si>
  <si>
    <t>TOTAL
EXPENSES</t>
  </si>
  <si>
    <t>FINAL
INCOME</t>
  </si>
  <si>
    <t xml:space="preserve">ONLINE 
TRANSACTIONS FEES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</si>
</sst>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7" formatCode="&quot;$&quot;#,##0.00_);\(&quot;$&quot;#,##0.00\)"/>
    <numFmt numFmtId="8" formatCode="&quot;$&quot;#,##0.00_);[Red]\(&quot;$&quot;#,##0.0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FF"/>
      <name val="Calibri Light"/>
      <family val="2"/>
      <scheme val="major"/>
    </font>
    <font>
      <b/>
      <sz val="11"/>
      <color rgb="FF0000FF"/>
      <name val="Calibri Light"/>
      <family val="1"/>
      <scheme val="major"/>
    </font>
    <font>
      <sz val="11"/>
      <color theme="0"/>
      <name val="Calibri Light"/>
      <family val="2"/>
      <scheme val="major"/>
    </font>
    <font>
      <b/>
      <sz val="11"/>
      <color rgb="FF0000FF"/>
      <name val="Calibri Light"/>
      <family val="2"/>
      <scheme val="major"/>
    </font>
    <font>
      <sz val="12"/>
      <color rgb="FF0000FF"/>
      <name val="Calibri Light"/>
      <family val="2"/>
      <scheme val="maj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color indexed="81"/>
      <name val="Tahoma"/>
      <family val="2"/>
    </font>
    <font>
      <sz val="11"/>
      <color theme="9" tint="0.59999389629810485"/>
      <name val="Calibri"/>
      <family val="2"/>
      <scheme val="minor"/>
    </font>
    <font>
      <sz val="14"/>
      <color theme="9" tint="0.59999389629810485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2F0BB5"/>
      <name val="Calibri Light"/>
      <family val="2"/>
      <scheme val="major"/>
    </font>
    <font>
      <b/>
      <sz val="12"/>
      <color rgb="FF2F0BB5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b/>
      <sz val="14"/>
      <color rgb="FFFF0000"/>
      <name val="Calibri Light"/>
      <family val="1"/>
      <scheme val="major"/>
    </font>
    <font>
      <b/>
      <sz val="14"/>
      <color rgb="FF00B050"/>
      <name val="Calibri Light"/>
      <family val="1"/>
      <scheme val="maj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horizontal="left" vertical="center" wrapText="1" indent="1"/>
    </xf>
    <xf numFmtId="7" fontId="1" fillId="0" borderId="0" applyFont="0" applyFill="0" applyBorder="0" applyProtection="0">
      <alignment horizontal="right" vertical="center"/>
    </xf>
    <xf numFmtId="0" fontId="4" fillId="3" borderId="0" applyNumberFormat="0" applyBorder="0" applyProtection="0">
      <alignment horizontal="center" vertical="center"/>
    </xf>
    <xf numFmtId="14" fontId="1" fillId="0" borderId="0" applyFont="0" applyFill="0" applyBorder="0" applyAlignment="0">
      <alignment horizontal="left" vertical="center" wrapText="1" indent="1"/>
    </xf>
  </cellStyleXfs>
  <cellXfs count="76">
    <xf numFmtId="0" fontId="0" fillId="0" borderId="0" xfId="0">
      <alignment horizontal="left" vertical="center" wrapText="1" indent="1"/>
    </xf>
    <xf numFmtId="0" fontId="13" fillId="4" borderId="0" xfId="0" applyFont="1" applyFill="1">
      <alignment horizontal="left" vertical="center" wrapText="1" indent="1"/>
    </xf>
    <xf numFmtId="0" fontId="14" fillId="0" borderId="0" xfId="0" applyFont="1">
      <alignment horizontal="left" vertical="center" wrapText="1" indent="1"/>
    </xf>
    <xf numFmtId="0" fontId="0" fillId="0" borderId="1" xfId="0" applyBorder="1">
      <alignment horizontal="left" vertical="center" wrapText="1" indent="1"/>
    </xf>
    <xf numFmtId="0" fontId="0" fillId="5" borderId="1" xfId="0" applyFill="1" applyBorder="1">
      <alignment horizontal="left" vertical="center" wrapText="1" indent="1"/>
    </xf>
    <xf numFmtId="0" fontId="15" fillId="5" borderId="1" xfId="2" applyFont="1" applyFill="1" applyBorder="1">
      <alignment horizontal="center" vertical="center"/>
    </xf>
    <xf numFmtId="0" fontId="14" fillId="0" borderId="1" xfId="0" applyFont="1" applyBorder="1">
      <alignment horizontal="left" vertical="center" wrapText="1" indent="1"/>
    </xf>
    <xf numFmtId="0" fontId="14" fillId="5" borderId="1" xfId="0" applyFont="1" applyFill="1" applyBorder="1">
      <alignment horizontal="left" vertical="center" wrapText="1" indent="1"/>
    </xf>
    <xf numFmtId="0" fontId="14" fillId="5" borderId="7" xfId="0" applyFont="1" applyFill="1" applyBorder="1">
      <alignment horizontal="left" vertical="center" wrapText="1" indent="1"/>
    </xf>
    <xf numFmtId="14" fontId="16" fillId="5" borderId="1" xfId="3" applyFont="1" applyFill="1" applyBorder="1">
      <alignment horizontal="left" vertical="center" wrapText="1" indent="1"/>
    </xf>
    <xf numFmtId="14" fontId="16" fillId="2" borderId="1" xfId="3" applyFont="1" applyFill="1" applyBorder="1">
      <alignment horizontal="left" vertical="center" wrapText="1" indent="1"/>
    </xf>
    <xf numFmtId="0" fontId="0" fillId="5" borderId="7" xfId="0" applyFill="1" applyBorder="1">
      <alignment horizontal="left" vertical="center" wrapText="1" indent="1"/>
    </xf>
    <xf numFmtId="0" fontId="10" fillId="6" borderId="1" xfId="0" applyFont="1" applyFill="1" applyBorder="1">
      <alignment horizontal="left" vertical="center" wrapText="1" indent="1"/>
    </xf>
    <xf numFmtId="0" fontId="17" fillId="0" borderId="1" xfId="0" applyFont="1" applyBorder="1">
      <alignment horizontal="left" vertical="center" wrapText="1" indent="1"/>
    </xf>
    <xf numFmtId="7" fontId="13" fillId="4" borderId="0" xfId="1" applyFont="1" applyFill="1">
      <alignment horizontal="right" vertical="center"/>
    </xf>
    <xf numFmtId="7" fontId="2" fillId="5" borderId="1" xfId="1" applyFont="1" applyFill="1" applyBorder="1">
      <alignment horizontal="right" vertical="center"/>
    </xf>
    <xf numFmtId="7" fontId="7" fillId="5" borderId="4" xfId="1" applyFont="1" applyFill="1" applyBorder="1">
      <alignment horizontal="right" vertical="center"/>
    </xf>
    <xf numFmtId="7" fontId="7" fillId="0" borderId="1" xfId="1" applyFont="1" applyBorder="1">
      <alignment horizontal="right" vertical="center"/>
    </xf>
    <xf numFmtId="7" fontId="7" fillId="5" borderId="1" xfId="1" applyFont="1" applyFill="1" applyBorder="1">
      <alignment horizontal="right" vertical="center"/>
    </xf>
    <xf numFmtId="7" fontId="14" fillId="0" borderId="1" xfId="1" applyFont="1" applyBorder="1">
      <alignment horizontal="right" vertical="center"/>
    </xf>
    <xf numFmtId="7" fontId="14" fillId="5" borderId="1" xfId="1" applyFont="1" applyFill="1" applyBorder="1">
      <alignment horizontal="right" vertical="center"/>
    </xf>
    <xf numFmtId="7" fontId="14" fillId="5" borderId="7" xfId="1" applyFont="1" applyFill="1" applyBorder="1">
      <alignment horizontal="right" vertical="center"/>
    </xf>
    <xf numFmtId="7" fontId="10" fillId="6" borderId="1" xfId="1" applyFont="1" applyFill="1" applyBorder="1">
      <alignment horizontal="right" vertical="center"/>
    </xf>
    <xf numFmtId="7" fontId="14" fillId="0" borderId="0" xfId="1" applyFont="1">
      <alignment horizontal="right" vertical="center"/>
    </xf>
    <xf numFmtId="7" fontId="3" fillId="5" borderId="1" xfId="1" applyFont="1" applyFill="1" applyBorder="1">
      <alignment horizontal="right" vertical="center"/>
    </xf>
    <xf numFmtId="7" fontId="7" fillId="2" borderId="1" xfId="1" applyFont="1" applyFill="1" applyBorder="1">
      <alignment horizontal="right" vertical="center"/>
    </xf>
    <xf numFmtId="7" fontId="14" fillId="0" borderId="0" xfId="1" applyFont="1" applyBorder="1">
      <alignment horizontal="right" vertical="center"/>
    </xf>
    <xf numFmtId="7" fontId="14" fillId="0" borderId="3" xfId="1" applyFont="1" applyBorder="1">
      <alignment horizontal="right" vertical="center"/>
    </xf>
    <xf numFmtId="7" fontId="2" fillId="5" borderId="4" xfId="1" applyFont="1" applyFill="1" applyBorder="1">
      <alignment horizontal="right" vertical="center"/>
    </xf>
    <xf numFmtId="7" fontId="7" fillId="5" borderId="6" xfId="1" applyFont="1" applyFill="1" applyBorder="1">
      <alignment horizontal="right" vertical="center"/>
    </xf>
    <xf numFmtId="7" fontId="14" fillId="0" borderId="4" xfId="1" applyFont="1" applyBorder="1">
      <alignment horizontal="right" vertical="center"/>
    </xf>
    <xf numFmtId="7" fontId="14" fillId="5" borderId="4" xfId="1" applyFont="1" applyFill="1" applyBorder="1">
      <alignment horizontal="right" vertical="center"/>
    </xf>
    <xf numFmtId="7" fontId="14" fillId="5" borderId="2" xfId="1" applyFont="1" applyFill="1" applyBorder="1">
      <alignment horizontal="right" vertical="center"/>
    </xf>
    <xf numFmtId="7" fontId="12" fillId="4" borderId="0" xfId="1" applyFont="1" applyFill="1">
      <alignment horizontal="right" vertical="center"/>
    </xf>
    <xf numFmtId="7" fontId="7" fillId="5" borderId="0" xfId="1" applyFont="1" applyFill="1">
      <alignment horizontal="right" vertical="center"/>
    </xf>
    <xf numFmtId="7" fontId="5" fillId="5" borderId="1" xfId="1" applyFont="1" applyFill="1" applyBorder="1">
      <alignment horizontal="right" vertical="center"/>
    </xf>
    <xf numFmtId="7" fontId="6" fillId="5" borderId="1" xfId="1" applyFont="1" applyFill="1" applyBorder="1">
      <alignment horizontal="right" vertical="center"/>
    </xf>
    <xf numFmtId="7" fontId="10" fillId="4" borderId="0" xfId="1" applyFont="1" applyFill="1">
      <alignment horizontal="right" vertical="center"/>
    </xf>
    <xf numFmtId="7" fontId="10" fillId="0" borderId="0" xfId="1" applyFont="1">
      <alignment horizontal="right" vertical="center"/>
    </xf>
    <xf numFmtId="8" fontId="8" fillId="0" borderId="1" xfId="0" applyNumberFormat="1" applyFont="1" applyBorder="1" applyAlignment="1">
      <alignment vertical="center" wrapText="1"/>
    </xf>
    <xf numFmtId="8" fontId="8" fillId="5" borderId="1" xfId="0" applyNumberFormat="1" applyFont="1" applyFill="1" applyBorder="1" applyAlignment="1">
      <alignment horizontal="right" vertical="center" wrapText="1"/>
    </xf>
    <xf numFmtId="7" fontId="9" fillId="4" borderId="0" xfId="1" applyFont="1" applyFill="1">
      <alignment horizontal="right" vertical="center"/>
    </xf>
    <xf numFmtId="7" fontId="9" fillId="5" borderId="1" xfId="1" applyFont="1" applyFill="1" applyBorder="1">
      <alignment horizontal="right" vertical="center"/>
    </xf>
    <xf numFmtId="7" fontId="9" fillId="0" borderId="1" xfId="1" applyFont="1" applyBorder="1">
      <alignment horizontal="right" vertical="center"/>
    </xf>
    <xf numFmtId="7" fontId="9" fillId="5" borderId="7" xfId="1" applyFont="1" applyFill="1" applyBorder="1">
      <alignment horizontal="right" vertical="center"/>
    </xf>
    <xf numFmtId="7" fontId="9" fillId="6" borderId="1" xfId="1" applyFont="1" applyFill="1" applyBorder="1">
      <alignment horizontal="right" vertical="center"/>
    </xf>
    <xf numFmtId="7" fontId="9" fillId="0" borderId="0" xfId="1" applyFont="1">
      <alignment horizontal="right" vertical="center"/>
    </xf>
    <xf numFmtId="7" fontId="19" fillId="5" borderId="1" xfId="1" applyFont="1" applyFill="1" applyBorder="1">
      <alignment horizontal="right" vertical="center"/>
    </xf>
    <xf numFmtId="7" fontId="10" fillId="5" borderId="8" xfId="1" applyFont="1" applyFill="1" applyBorder="1">
      <alignment horizontal="right" vertical="center"/>
    </xf>
    <xf numFmtId="7" fontId="10" fillId="0" borderId="8" xfId="1" applyFont="1" applyBorder="1">
      <alignment horizontal="right" vertical="center"/>
    </xf>
    <xf numFmtId="7" fontId="10" fillId="5" borderId="9" xfId="1" applyFont="1" applyFill="1" applyBorder="1">
      <alignment horizontal="right" vertical="center"/>
    </xf>
    <xf numFmtId="7" fontId="10" fillId="6" borderId="8" xfId="1" applyFont="1" applyFill="1" applyBorder="1">
      <alignment horizontal="right" vertical="center"/>
    </xf>
    <xf numFmtId="0" fontId="0" fillId="5" borderId="4" xfId="0" applyFill="1" applyBorder="1">
      <alignment horizontal="left" vertical="center" wrapText="1" indent="1"/>
    </xf>
    <xf numFmtId="0" fontId="0" fillId="0" borderId="4" xfId="0" applyBorder="1">
      <alignment horizontal="left" vertical="center" wrapText="1" indent="1"/>
    </xf>
    <xf numFmtId="0" fontId="0" fillId="5" borderId="2" xfId="0" applyFill="1" applyBorder="1">
      <alignment horizontal="left" vertical="center" wrapText="1" indent="1"/>
    </xf>
    <xf numFmtId="0" fontId="17" fillId="0" borderId="4" xfId="0" applyFont="1" applyBorder="1">
      <alignment horizontal="left" vertical="center" wrapText="1" indent="1"/>
    </xf>
    <xf numFmtId="0" fontId="0" fillId="2" borderId="0" xfId="0" applyFill="1">
      <alignment horizontal="left" vertical="center" wrapText="1" indent="1"/>
    </xf>
    <xf numFmtId="7" fontId="3" fillId="5" borderId="5" xfId="1" applyFont="1" applyFill="1" applyBorder="1">
      <alignment horizontal="right" vertical="center"/>
    </xf>
    <xf numFmtId="7" fontId="13" fillId="4" borderId="0" xfId="1" applyFont="1" applyFill="1" applyBorder="1">
      <alignment horizontal="right" vertical="center"/>
    </xf>
    <xf numFmtId="14" fontId="8" fillId="5" borderId="1" xfId="3" applyFont="1" applyFill="1" applyBorder="1">
      <alignment horizontal="left" vertical="center" wrapText="1" indent="1"/>
    </xf>
    <xf numFmtId="7" fontId="20" fillId="5" borderId="1" xfId="1" applyFont="1" applyFill="1" applyBorder="1" applyAlignment="1">
      <alignment horizontal="center" vertical="center" wrapText="1"/>
    </xf>
    <xf numFmtId="7" fontId="18" fillId="5" borderId="8" xfId="1" applyFont="1" applyFill="1" applyBorder="1" applyAlignment="1">
      <alignment horizontal="right" vertical="center" wrapText="1"/>
    </xf>
    <xf numFmtId="0" fontId="15" fillId="5" borderId="1" xfId="2" applyFont="1" applyFill="1" applyBorder="1" applyAlignment="1">
      <alignment horizontal="center" vertical="center"/>
    </xf>
    <xf numFmtId="7" fontId="2" fillId="5" borderId="1" xfId="1" applyFont="1" applyFill="1" applyBorder="1" applyAlignment="1">
      <alignment horizontal="center" vertical="center"/>
    </xf>
    <xf numFmtId="7" fontId="3" fillId="5" borderId="5" xfId="1" applyFont="1" applyFill="1" applyBorder="1" applyAlignment="1">
      <alignment horizontal="center" vertical="center"/>
    </xf>
    <xf numFmtId="7" fontId="2" fillId="5" borderId="4" xfId="1" applyFont="1" applyFill="1" applyBorder="1" applyAlignment="1">
      <alignment horizontal="center" vertical="center"/>
    </xf>
    <xf numFmtId="7" fontId="3" fillId="5" borderId="1" xfId="1" applyFont="1" applyFill="1" applyBorder="1" applyAlignment="1">
      <alignment horizontal="center" vertical="center"/>
    </xf>
    <xf numFmtId="7" fontId="5" fillId="5" borderId="1" xfId="1" applyFont="1" applyFill="1" applyBorder="1" applyAlignment="1">
      <alignment horizontal="center" vertical="center"/>
    </xf>
    <xf numFmtId="7" fontId="6" fillId="5" borderId="1" xfId="1" applyFont="1" applyFill="1" applyBorder="1" applyAlignment="1">
      <alignment horizontal="center" vertical="center"/>
    </xf>
    <xf numFmtId="7" fontId="19" fillId="5" borderId="1" xfId="1" applyFont="1" applyFill="1" applyBorder="1" applyAlignment="1">
      <alignment horizontal="center" vertical="center"/>
    </xf>
    <xf numFmtId="7" fontId="20" fillId="5" borderId="1" xfId="1" applyFont="1" applyFill="1" applyBorder="1" applyAlignment="1">
      <alignment horizontal="center" vertical="center"/>
    </xf>
    <xf numFmtId="7" fontId="18" fillId="5" borderId="8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7" fontId="2" fillId="5" borderId="1" xfId="1" applyFont="1" applyFill="1" applyBorder="1" applyAlignment="1">
      <alignment horizontal="center" vertical="center" wrapText="1"/>
    </xf>
  </cellXfs>
  <cellStyles count="4">
    <cellStyle name="Currency" xfId="1" builtinId="4"/>
    <cellStyle name="Date" xfId="3" xr:uid="{C70D305F-7D04-4554-AE13-8AE7FB74EA6F}"/>
    <cellStyle name="Heading 4" xfId="2" builtinId="19"/>
    <cellStyle name="Normal" xfId="0" builtinId="0"/>
  </cellStyles>
  <dxfs count="53">
    <dxf>
      <fill>
        <patternFill patternType="solid">
          <fgColor indexed="64"/>
          <bgColor theme="8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FF0000"/>
        <name val="Calibri"/>
        <family val="2"/>
        <scheme val="minor"/>
      </font>
      <numFmt numFmtId="11" formatCode="&quot;$&quot;#,##0.00_);\(&quot;$&quot;#,##0.00\)"/>
    </dxf>
    <dxf>
      <font>
        <b/>
        <strike val="0"/>
        <outline val="0"/>
        <shadow val="0"/>
        <u val="none"/>
        <vertAlign val="baseline"/>
        <sz val="14"/>
        <color rgb="FF00B050"/>
        <name val="Calibri"/>
        <family val="2"/>
        <scheme val="minor"/>
      </font>
      <numFmt numFmtId="11" formatCode="&quot;$&quot;#,##0.00_);\(&quot;$&quot;#,##0.00\)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border diagonalUp="0" diagonalDown="0">
        <right style="thin">
          <color indexed="64"/>
        </right>
        <vertical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4"/>
        <color rgb="FFFF0000"/>
        <name val="Calibri"/>
        <family val="2"/>
        <scheme val="minor"/>
      </font>
      <numFmt numFmtId="11" formatCode="&quot;$&quot;#,##0.00_);\(&quot;$&quot;#,##0.00\)"/>
    </dxf>
    <dxf>
      <font>
        <b/>
        <strike val="0"/>
        <outline val="0"/>
        <shadow val="0"/>
        <u val="none"/>
        <vertAlign val="baseline"/>
        <sz val="14"/>
        <color rgb="FF00B050"/>
        <name val="Calibri"/>
        <family val="2"/>
        <scheme val="minor"/>
      </font>
      <numFmt numFmtId="11" formatCode="&quot;$&quot;#,##0.00_);\(&quot;$&quot;#,##0.00\)"/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  <border diagonalUp="0" diagonalDown="0">
        <right style="thin">
          <color indexed="64"/>
        </right>
        <vertical/>
      </border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Calibri"/>
        <family val="2"/>
        <scheme val="minor"/>
      </font>
    </dxf>
    <dxf>
      <border>
        <bottom style="thin">
          <color indexed="64"/>
        </bottom>
      </border>
    </dxf>
    <dxf>
      <font>
        <b/>
        <i val="0"/>
        <color theme="3"/>
      </font>
      <fill>
        <patternFill>
          <bgColor theme="0" tint="-0.14996795556505021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5"/>
          <bgColor theme="1" tint="0.499984740745262"/>
        </patternFill>
      </fill>
      <border>
        <top style="thick">
          <color theme="0"/>
        </top>
        <vertical style="thin">
          <color theme="2" tint="-0.24994659260841701"/>
        </vertical>
        <horizontal/>
      </border>
    </dxf>
    <dxf>
      <font>
        <b val="0"/>
        <i val="0"/>
        <color theme="3"/>
      </font>
      <fill>
        <patternFill patternType="none">
          <bgColor auto="1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34998626667073579"/>
        </horizontal>
      </border>
    </dxf>
  </dxfs>
  <tableStyles count="1" defaultTableStyle="TableStyleMedium2" defaultPivotStyle="PivotStyleLight16">
    <tableStyle name="Expense Report" pivot="0" count="3" xr9:uid="{9575C795-F473-4860-8A5B-6E4DF28F4BF5}">
      <tableStyleElement type="wholeTable" dxfId="52"/>
      <tableStyleElement type="headerRow" dxfId="51"/>
      <tableStyleElement type="totalRow" dxfId="50"/>
    </tableStyle>
  </tableStyles>
  <colors>
    <mruColors>
      <color rgb="FF2F0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400045</xdr:rowOff>
    </xdr:from>
    <xdr:to>
      <xdr:col>18</xdr:col>
      <xdr:colOff>276226</xdr:colOff>
      <xdr:row>0</xdr:row>
      <xdr:rowOff>1485896</xdr:rowOff>
    </xdr:to>
    <xdr:sp macro="" textlink="">
      <xdr:nvSpPr>
        <xdr:cNvPr id="2" name="Rectangle: Diagonal Corners Snipped 1">
          <a:extLst>
            <a:ext uri="{FF2B5EF4-FFF2-40B4-BE49-F238E27FC236}">
              <a16:creationId xmlns:a16="http://schemas.microsoft.com/office/drawing/2014/main" id="{BA239F76-9532-29B5-32DC-BDBE67000AD0}"/>
            </a:ext>
          </a:extLst>
        </xdr:cNvPr>
        <xdr:cNvSpPr/>
      </xdr:nvSpPr>
      <xdr:spPr>
        <a:xfrm flipV="1">
          <a:off x="4648200" y="400045"/>
          <a:ext cx="12106276" cy="1085851"/>
        </a:xfrm>
        <a:prstGeom prst="snip2Diag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685800</xdr:colOff>
      <xdr:row>0</xdr:row>
      <xdr:rowOff>355098</xdr:rowOff>
    </xdr:from>
    <xdr:ext cx="17430833" cy="1387977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739329-F4F9-58E6-5E8D-828D22D037C9}"/>
            </a:ext>
          </a:extLst>
        </xdr:cNvPr>
        <xdr:cNvSpPr/>
      </xdr:nvSpPr>
      <xdr:spPr>
        <a:xfrm>
          <a:off x="1504950" y="355098"/>
          <a:ext cx="17430833" cy="1387977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BUSINESS EXPENSE REPORT 2025</a:t>
          </a:r>
          <a:endParaRPr lang="en-US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2</xdr:col>
      <xdr:colOff>257175</xdr:colOff>
      <xdr:row>0</xdr:row>
      <xdr:rowOff>133350</xdr:rowOff>
    </xdr:from>
    <xdr:to>
      <xdr:col>4</xdr:col>
      <xdr:colOff>733612</xdr:colOff>
      <xdr:row>0</xdr:row>
      <xdr:rowOff>1497089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A77DCBD-E06D-7D7C-6A88-FD3EE53A2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133350"/>
          <a:ext cx="2419537" cy="1363739"/>
        </a:xfrm>
        <a:prstGeom prst="rect">
          <a:avLst/>
        </a:prstGeom>
      </xdr:spPr>
    </xdr:pic>
    <xdr:clientData/>
  </xdr:twoCellAnchor>
  <xdr:oneCellAnchor>
    <xdr:from>
      <xdr:col>6</xdr:col>
      <xdr:colOff>128372</xdr:colOff>
      <xdr:row>0</xdr:row>
      <xdr:rowOff>1040898</xdr:rowOff>
    </xdr:from>
    <xdr:ext cx="3724738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7670428-2910-9F78-6BA3-81D1C6E69636}"/>
            </a:ext>
          </a:extLst>
        </xdr:cNvPr>
        <xdr:cNvSpPr/>
      </xdr:nvSpPr>
      <xdr:spPr>
        <a:xfrm>
          <a:off x="5576672" y="1040898"/>
          <a:ext cx="372473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</a:t>
          </a:r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PURPOSE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-BUDGETING/TRACKING ALL BUSINESS EXPENSES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367918</xdr:colOff>
      <xdr:row>0</xdr:row>
      <xdr:rowOff>1514475</xdr:rowOff>
    </xdr:from>
    <xdr:ext cx="1460882" cy="436786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C3020475-24C0-438D-8CDA-56EE3111738B}"/>
            </a:ext>
          </a:extLst>
        </xdr:cNvPr>
        <xdr:cNvSpPr/>
      </xdr:nvSpPr>
      <xdr:spPr>
        <a:xfrm>
          <a:off x="10111993" y="1514475"/>
          <a:ext cx="1460882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START  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01/01/2023 </a:t>
          </a:r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             END     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12/31/2023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190499</xdr:colOff>
      <xdr:row>0</xdr:row>
      <xdr:rowOff>1517148</xdr:rowOff>
    </xdr:from>
    <xdr:ext cx="2857501" cy="43678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53EF592F-2685-4401-BE8A-9C5D58805079}"/>
            </a:ext>
          </a:extLst>
        </xdr:cNvPr>
        <xdr:cNvSpPr/>
      </xdr:nvSpPr>
      <xdr:spPr>
        <a:xfrm>
          <a:off x="11706224" y="1517148"/>
          <a:ext cx="2857501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PREPARED BY -  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LANA CONLON              OWNER,  SHINE PERFECTION LLC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371475</xdr:colOff>
      <xdr:row>0</xdr:row>
      <xdr:rowOff>889779</xdr:rowOff>
    </xdr:from>
    <xdr:to>
      <xdr:col>12</xdr:col>
      <xdr:colOff>798436</xdr:colOff>
      <xdr:row>22</xdr:row>
      <xdr:rowOff>145456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171D9E-6997-FD51-A71F-7CB1F9E50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889779"/>
          <a:ext cx="10237711" cy="69042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400045</xdr:rowOff>
    </xdr:from>
    <xdr:to>
      <xdr:col>18</xdr:col>
      <xdr:colOff>276226</xdr:colOff>
      <xdr:row>0</xdr:row>
      <xdr:rowOff>1485896</xdr:rowOff>
    </xdr:to>
    <xdr:sp macro="" textlink="">
      <xdr:nvSpPr>
        <xdr:cNvPr id="2" name="Rectangle: Diagonal Corners Snipped 1">
          <a:extLst>
            <a:ext uri="{FF2B5EF4-FFF2-40B4-BE49-F238E27FC236}">
              <a16:creationId xmlns:a16="http://schemas.microsoft.com/office/drawing/2014/main" id="{84225303-1C7F-418C-AD5A-474B74D6DD71}"/>
            </a:ext>
          </a:extLst>
        </xdr:cNvPr>
        <xdr:cNvSpPr/>
      </xdr:nvSpPr>
      <xdr:spPr>
        <a:xfrm flipV="1">
          <a:off x="4648200" y="400045"/>
          <a:ext cx="12106276" cy="1085851"/>
        </a:xfrm>
        <a:prstGeom prst="snip2Diag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685800</xdr:colOff>
      <xdr:row>0</xdr:row>
      <xdr:rowOff>355098</xdr:rowOff>
    </xdr:from>
    <xdr:ext cx="17430833" cy="1387977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6A662ED-FF25-4098-BAE2-B639D9C24507}"/>
            </a:ext>
          </a:extLst>
        </xdr:cNvPr>
        <xdr:cNvSpPr/>
      </xdr:nvSpPr>
      <xdr:spPr>
        <a:xfrm>
          <a:off x="1504950" y="355098"/>
          <a:ext cx="17430833" cy="1387977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BUSINESS EXPENSE REPORT 2025</a:t>
          </a:r>
          <a:endParaRPr lang="en-US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128372</xdr:colOff>
      <xdr:row>0</xdr:row>
      <xdr:rowOff>1040898</xdr:rowOff>
    </xdr:from>
    <xdr:ext cx="3724738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C661C27-60AE-4D4F-871F-9CCA7F8A6520}"/>
            </a:ext>
          </a:extLst>
        </xdr:cNvPr>
        <xdr:cNvSpPr/>
      </xdr:nvSpPr>
      <xdr:spPr>
        <a:xfrm>
          <a:off x="5576672" y="1040898"/>
          <a:ext cx="372473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 baseline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 </a:t>
          </a:r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PURPOSE</a:t>
          </a:r>
          <a:r>
            <a:rPr lang="en-US" sz="1100" b="0" cap="none" spc="0" baseline="0">
              <a:ln w="0"/>
              <a:solidFill>
                <a:schemeClr val="tx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-BUDGETING/TRACKING ALL BUSINESS EXPENSES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367918</xdr:colOff>
      <xdr:row>0</xdr:row>
      <xdr:rowOff>1514475</xdr:rowOff>
    </xdr:from>
    <xdr:ext cx="1013207" cy="436786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67979CC-F725-4AD5-8164-12147B235081}"/>
            </a:ext>
          </a:extLst>
        </xdr:cNvPr>
        <xdr:cNvSpPr/>
      </xdr:nvSpPr>
      <xdr:spPr>
        <a:xfrm>
          <a:off x="10111993" y="1514475"/>
          <a:ext cx="1013207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START                END    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13</xdr:col>
      <xdr:colOff>190499</xdr:colOff>
      <xdr:row>0</xdr:row>
      <xdr:rowOff>1517148</xdr:rowOff>
    </xdr:from>
    <xdr:ext cx="2857501" cy="264560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E782BD5-2ED0-4B21-B561-155DC0DFFA23}"/>
            </a:ext>
          </a:extLst>
        </xdr:cNvPr>
        <xdr:cNvSpPr/>
      </xdr:nvSpPr>
      <xdr:spPr>
        <a:xfrm>
          <a:off x="11706224" y="1517148"/>
          <a:ext cx="2857501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100" b="0" cap="none" spc="0" baseline="0">
              <a:ln w="0"/>
              <a:solidFill>
                <a:srgbClr val="0070C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PREPARED BY </a:t>
          </a:r>
          <a:endParaRPr lang="en-US" sz="1800" b="0" cap="none" spc="0">
            <a:ln w="0"/>
            <a:solidFill>
              <a:schemeClr val="tx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352425</xdr:colOff>
      <xdr:row>0</xdr:row>
      <xdr:rowOff>885825</xdr:rowOff>
    </xdr:from>
    <xdr:to>
      <xdr:col>1</xdr:col>
      <xdr:colOff>447675</xdr:colOff>
      <xdr:row>0</xdr:row>
      <xdr:rowOff>1800225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872EDC6-1B29-40D4-BB7A-FAB7EA781766}"/>
            </a:ext>
          </a:extLst>
        </xdr:cNvPr>
        <xdr:cNvSpPr/>
      </xdr:nvSpPr>
      <xdr:spPr>
        <a:xfrm>
          <a:off x="352425" y="885825"/>
          <a:ext cx="914400" cy="91440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124128</xdr:colOff>
      <xdr:row>0</xdr:row>
      <xdr:rowOff>917073</xdr:rowOff>
    </xdr:from>
    <xdr:ext cx="1371298" cy="843693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4A4D28C-D7E1-4D3D-8628-A23CA78CFDB5}"/>
            </a:ext>
          </a:extLst>
        </xdr:cNvPr>
        <xdr:cNvSpPr/>
      </xdr:nvSpPr>
      <xdr:spPr>
        <a:xfrm>
          <a:off x="124128" y="917073"/>
          <a:ext cx="1371298" cy="84369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16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YOUR COMPANY </a:t>
          </a:r>
          <a:r>
            <a:rPr lang="en-US" sz="14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LOGO</a:t>
          </a:r>
          <a:endParaRPr lang="en-US" sz="16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</xdr:col>
      <xdr:colOff>141283</xdr:colOff>
      <xdr:row>0</xdr:row>
      <xdr:rowOff>647699</xdr:rowOff>
    </xdr:from>
    <xdr:to>
      <xdr:col>13</xdr:col>
      <xdr:colOff>693661</xdr:colOff>
      <xdr:row>21</xdr:row>
      <xdr:rowOff>116880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69F58FB-C0FE-9930-C99B-CCDE85B8D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8183" y="647699"/>
          <a:ext cx="10201203" cy="68796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na%20Conlon\OneDrive\Documents\BUSINESS%20EXPENSE%20REPPORT%20SHINE%20PERFECTION%202020.xlsx" TargetMode="External"/><Relationship Id="rId1" Type="http://schemas.openxmlformats.org/officeDocument/2006/relationships/externalLinkPath" Target="/Users/Lana%20Conlon/OneDrive/Documents/BUSINESS%20EXPENSE%20REPPORT%20SHINE%20PERFECTION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 2020"/>
      <sheetName val="Expense Report 2021"/>
      <sheetName val="EXPENSE REPORT 2022"/>
      <sheetName val="EXPENSE report)"/>
      <sheetName val="Sheet2"/>
      <sheetName val="BUSINESS EXPENSE REPPORT SHINE "/>
    </sheetNames>
    <sheetDataSet>
      <sheetData sheetId="0">
        <row r="4">
          <cell r="U4">
            <v>0.5</v>
          </cell>
        </row>
        <row r="24">
          <cell r="U24">
            <v>12184.169999999998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2C923BC-F5FE-4A40-871B-A58707BA74E3}" name="Table4" displayName="Table4" ref="A2:W20" totalsRowShown="0" headerRowDxfId="0" headerRowBorderDxfId="49">
  <autoFilter ref="A2:W20" xr:uid="{B2C923BC-F5FE-4A40-871B-A58707BA74E3}"/>
  <tableColumns count="23">
    <tableColumn id="2" xr3:uid="{D73269E8-D91D-43B5-A050-0D02DB6B59A2}" name="DATE" dataDxfId="48"/>
    <tableColumn id="3" xr3:uid="{5F7ECF51-39D7-42BD-A6C0-EB55541DE690}" name="GOOGLE SUITE" dataDxfId="47" dataCellStyle="Currency"/>
    <tableColumn id="4" xr3:uid="{7502DDBC-4239-4CD9-ABFB-EB26D10E33E0}" name="WEBSITE" dataDxfId="46" dataCellStyle="Currency"/>
    <tableColumn id="5" xr3:uid="{29B561D8-D683-42CC-9EE7-E002BD337A28}" name="SCHEDULING" dataDxfId="45" dataCellStyle="Currency"/>
    <tableColumn id="6" xr3:uid="{84955F86-200B-40EA-80F1-22DADB5F9069}" name="1099" dataDxfId="44" dataCellStyle="Currency"/>
    <tableColumn id="7" xr3:uid="{32FA9B63-E77D-4C99-BB37-5AC1F8242C11}" name=" PHONE" dataDxfId="43" dataCellStyle="Currency"/>
    <tableColumn id="8" xr3:uid="{36547941-6144-40F5-B2AE-E1A2C1F6B1F2}" name="INSURANCE" dataDxfId="42" dataCellStyle="Currency"/>
    <tableColumn id="9" xr3:uid="{5734B6DA-9D03-470A-A697-DFD73809A9F0}" name="TRAINING" dataDxfId="41" dataCellStyle="Currency"/>
    <tableColumn id="10" xr3:uid="{17ACB2C7-5703-4EA2-9833-85E378AAB2E6}" name="DESIGN" dataDxfId="40" dataCellStyle="Currency"/>
    <tableColumn id="11" xr3:uid="{54D04BF2-1DCA-415D-AAD1-4D90CF6C87F8}" name="HOME OFFICE" dataDxfId="39" dataCellStyle="Currency"/>
    <tableColumn id="12" xr3:uid="{EDCF519A-B3C6-452B-9D16-B5CFDBAFCBB6}" name="LUNCH" dataDxfId="38" dataCellStyle="Currency"/>
    <tableColumn id="13" xr3:uid="{5B4775D0-5CCE-4666-BECE-D757D8F6FB0D}" name="LEGAL EXP." dataDxfId="37" dataCellStyle="Currency"/>
    <tableColumn id="14" xr3:uid="{2AD26FF0-29C7-4EC9-BE5A-373B01F296AD}" name="RENT" dataDxfId="36" dataCellStyle="Currency"/>
    <tableColumn id="15" xr3:uid="{17F24533-A99A-4397-A3B6-BAEADACCA8D2}" name="MISC." dataDxfId="35" dataCellStyle="Currency"/>
    <tableColumn id="16" xr3:uid="{26322AA1-0743-49EB-8330-B44EA07F3881}" name="ONLINE _x000a_TRANSACTIONS FEES " dataDxfId="34" dataCellStyle="Currency"/>
    <tableColumn id="17" xr3:uid="{83B8BD5E-2C85-4F3F-AAF7-26DB2C052BE7}" name="SUPPLIES" dataDxfId="33" dataCellStyle="Currency"/>
    <tableColumn id="18" xr3:uid="{CF89F073-84B9-4FA7-8EA9-2017A4304E74}" name="WEB AD" dataDxfId="32" dataCellStyle="Currency"/>
    <tableColumn id="19" xr3:uid="{01E5EDB2-1F45-4FA3-A6A7-57CF0226395D}" name="BANK  " dataDxfId="31" dataCellStyle="Currency"/>
    <tableColumn id="20" xr3:uid="{3F87A271-4DDE-42AF-9C91-45B17062C4A4}" name="INTERNET" dataDxfId="30" dataCellStyle="Currency"/>
    <tableColumn id="21" xr3:uid="{C8096EF7-4B13-4685-89EE-A5DFDD29A96E}" name="GAS" dataDxfId="29" dataCellStyle="Currency"/>
    <tableColumn id="22" xr3:uid="{9DC41503-413F-4764-A207-067EAB08A473}" name="REVENUE" dataDxfId="28" dataCellStyle="Currency"/>
    <tableColumn id="23" xr3:uid="{2FF63295-B4B7-412E-9655-75C298526BA5}" name="INCOME" dataDxfId="27" dataCellStyle="Currency">
      <calculatedColumnFormula>SUM(U3-W3)</calculatedColumnFormula>
    </tableColumn>
    <tableColumn id="24" xr3:uid="{56D3CABD-1BA9-4E49-948F-6394889103A3}" name="TOTAL " dataDxfId="26" dataCellStyle="Currency">
      <calculatedColumnFormula>SUM(B3:T3)</calculatedColumnFormula>
    </tableColumn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090F35F-E02A-4AE0-848E-9EF7824D9BE1}" name="Table467" displayName="Table467" ref="A2:W15" totalsRowShown="0" headerRowDxfId="25" headerRowBorderDxfId="24">
  <autoFilter ref="A2:W15" xr:uid="{B2C923BC-F5FE-4A40-871B-A58707BA74E3}"/>
  <tableColumns count="23">
    <tableColumn id="2" xr3:uid="{FD607498-787D-43FA-AE65-9BBFCEC61E9A}" name="DATE" dataDxfId="23"/>
    <tableColumn id="3" xr3:uid="{44A41CAC-00D2-42EA-B94E-CC1F953A229E}" name="GOOGLE SUITE" dataDxfId="22" dataCellStyle="Currency"/>
    <tableColumn id="4" xr3:uid="{7088F1F5-13B4-46AF-A021-A6954EFB8C8D}" name="WEBSITE" dataDxfId="21" dataCellStyle="Currency"/>
    <tableColumn id="5" xr3:uid="{BDEAADDD-7BE0-4D18-AF31-85E6A2C7C728}" name="SCHEDULING" dataDxfId="20" dataCellStyle="Currency"/>
    <tableColumn id="6" xr3:uid="{C4D71FA5-E25B-4141-AB01-6FA09588478F}" name="1099" dataDxfId="19" dataCellStyle="Currency"/>
    <tableColumn id="7" xr3:uid="{9B427DEE-4A5F-4646-B452-ED7737F8E872}" name=" PHONE" dataDxfId="18" dataCellStyle="Currency"/>
    <tableColumn id="8" xr3:uid="{AD16FC23-8429-4450-A0AC-C299BB6B09EF}" name="INSURANCE" dataDxfId="17" dataCellStyle="Currency"/>
    <tableColumn id="9" xr3:uid="{DF53AD38-B114-4094-9369-5F537D597DDB}" name="TRAINING" dataDxfId="16" dataCellStyle="Currency"/>
    <tableColumn id="10" xr3:uid="{99BA21A3-14AC-491E-9676-4EF195EA4C1A}" name="DESIGN" dataDxfId="15" dataCellStyle="Currency"/>
    <tableColumn id="11" xr3:uid="{7FB47527-B9F5-4973-B484-0B120ED21081}" name="HOME OFFICE" dataDxfId="14" dataCellStyle="Currency"/>
    <tableColumn id="12" xr3:uid="{825D877A-332A-480F-8692-23C0A3FB22FD}" name="LUNCH" dataDxfId="13" dataCellStyle="Currency"/>
    <tableColumn id="13" xr3:uid="{1A586B2A-4E2D-46B4-9BD6-51F4F5313D61}" name="LEGAL EXP." dataDxfId="12" dataCellStyle="Currency"/>
    <tableColumn id="14" xr3:uid="{4298F222-0ED3-4A4E-A935-AAB1A04FA6C9}" name="RENT" dataDxfId="11" dataCellStyle="Currency"/>
    <tableColumn id="15" xr3:uid="{C88EB2BF-7700-473B-8D8E-8DCBC6678EED}" name="MISC." dataDxfId="10" dataCellStyle="Currency"/>
    <tableColumn id="16" xr3:uid="{61D7DE6C-4FA9-49CE-B949-72B4199A4A30}" name="ONLINE TRANSACTIONS FEES " dataDxfId="9" dataCellStyle="Currency"/>
    <tableColumn id="17" xr3:uid="{2D1C317C-4654-41AB-A6F9-3DEACFA2D129}" name="SUPPLIES" dataDxfId="8" dataCellStyle="Currency"/>
    <tableColumn id="18" xr3:uid="{61B8B78A-ACDB-4CAC-AD01-7D6B18AAC463}" name="WEB AD" dataDxfId="7" dataCellStyle="Currency"/>
    <tableColumn id="19" xr3:uid="{B9311E3B-ABD3-4BFC-A6EB-F4FAB9175611}" name="BANK  " dataDxfId="6" dataCellStyle="Currency"/>
    <tableColumn id="20" xr3:uid="{62E2A3AA-135D-4760-A1EF-F72E791FC061}" name="INTERNET" dataDxfId="5" dataCellStyle="Currency"/>
    <tableColumn id="21" xr3:uid="{AABF5C6D-297B-4FAE-B62A-2D1E602B53E2}" name="GAS" dataDxfId="4" dataCellStyle="Currency"/>
    <tableColumn id="22" xr3:uid="{9DF60CCD-88D9-453C-8427-76FFF15F57F4}" name="REVENUE" dataDxfId="3" dataCellStyle="Currency"/>
    <tableColumn id="23" xr3:uid="{1EFC8730-6D1D-4FCE-891B-55DBB6520E7E}" name="FINAL_x000a_INCOME" dataDxfId="2" dataCellStyle="Currency">
      <calculatedColumnFormula>SUM(U3-W3)</calculatedColumnFormula>
    </tableColumn>
    <tableColumn id="24" xr3:uid="{E832F0D7-C54B-474E-AE7B-9176A310A577}" name="TOTAL_x000a_EXPENSES" dataDxfId="1" dataCellStyle="Currency">
      <calculatedColumnFormula>SUM(B3:T3)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6312-744D-44AF-8B71-16C3F83AB394}">
  <sheetPr>
    <tabColor rgb="FFFFC000"/>
  </sheetPr>
  <dimension ref="A1:CJ140"/>
  <sheetViews>
    <sheetView tabSelected="1" workbookViewId="0">
      <selection activeCell="O11" sqref="O11"/>
    </sheetView>
  </sheetViews>
  <sheetFormatPr defaultRowHeight="18.75" x14ac:dyDescent="0.25"/>
  <cols>
    <col min="1" max="1" width="12.28515625" style="2" customWidth="1"/>
    <col min="2" max="2" width="15.7109375" style="23" customWidth="1"/>
    <col min="3" max="3" width="15" style="27" customWidth="1"/>
    <col min="4" max="4" width="14.140625" style="23" customWidth="1"/>
    <col min="5" max="8" width="12.28515625" style="23" customWidth="1"/>
    <col min="9" max="14" width="13.28515625" style="23" customWidth="1"/>
    <col min="15" max="15" width="18.42578125" style="23" customWidth="1"/>
    <col min="16" max="16" width="16.140625" style="23" customWidth="1"/>
    <col min="17" max="21" width="13.28515625" style="23" customWidth="1"/>
    <col min="22" max="22" width="13.28515625" style="46" customWidth="1"/>
    <col min="23" max="23" width="13.28515625" style="38" customWidth="1"/>
    <col min="24" max="25" width="9.140625" customWidth="1"/>
  </cols>
  <sheetData>
    <row r="1" spans="1:88" ht="175.5" customHeight="1" x14ac:dyDescent="0.25">
      <c r="A1" s="1"/>
      <c r="B1" s="14"/>
      <c r="C1" s="58"/>
      <c r="D1" s="14"/>
      <c r="E1" s="3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1"/>
      <c r="W1" s="37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</row>
    <row r="2" spans="1:88" s="74" customFormat="1" ht="51.75" customHeight="1" x14ac:dyDescent="0.25">
      <c r="A2" s="62" t="s">
        <v>0</v>
      </c>
      <c r="B2" s="63" t="s">
        <v>1</v>
      </c>
      <c r="C2" s="64" t="s">
        <v>2</v>
      </c>
      <c r="D2" s="65" t="s">
        <v>3</v>
      </c>
      <c r="E2" s="63" t="s">
        <v>4</v>
      </c>
      <c r="F2" s="63" t="s">
        <v>5</v>
      </c>
      <c r="G2" s="66" t="s">
        <v>6</v>
      </c>
      <c r="H2" s="63" t="s">
        <v>7</v>
      </c>
      <c r="I2" s="63" t="s">
        <v>8</v>
      </c>
      <c r="J2" s="66" t="s">
        <v>9</v>
      </c>
      <c r="K2" s="63" t="s">
        <v>10</v>
      </c>
      <c r="L2" s="63" t="s">
        <v>21</v>
      </c>
      <c r="M2" s="67" t="s">
        <v>11</v>
      </c>
      <c r="N2" s="66" t="s">
        <v>12</v>
      </c>
      <c r="O2" s="75" t="s">
        <v>26</v>
      </c>
      <c r="P2" s="66" t="s">
        <v>13</v>
      </c>
      <c r="Q2" s="63" t="s">
        <v>14</v>
      </c>
      <c r="R2" s="66" t="s">
        <v>15</v>
      </c>
      <c r="S2" s="63" t="s">
        <v>16</v>
      </c>
      <c r="T2" s="68" t="s">
        <v>17</v>
      </c>
      <c r="U2" s="69" t="s">
        <v>18</v>
      </c>
      <c r="V2" s="70" t="s">
        <v>19</v>
      </c>
      <c r="W2" s="71" t="s">
        <v>20</v>
      </c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3"/>
    </row>
    <row r="3" spans="1:88" s="4" customFormat="1" x14ac:dyDescent="0.25">
      <c r="A3" s="9">
        <v>44927</v>
      </c>
      <c r="B3" s="16">
        <v>18</v>
      </c>
      <c r="C3" s="16">
        <v>37</v>
      </c>
      <c r="D3" s="29">
        <v>15</v>
      </c>
      <c r="E3" s="29">
        <v>120</v>
      </c>
      <c r="F3" s="18">
        <v>40.01</v>
      </c>
      <c r="G3" s="29">
        <v>29.17</v>
      </c>
      <c r="H3" s="29">
        <v>35</v>
      </c>
      <c r="I3" s="29">
        <v>15</v>
      </c>
      <c r="J3" s="29">
        <v>15</v>
      </c>
      <c r="K3" s="29">
        <v>23</v>
      </c>
      <c r="L3" s="29">
        <v>25</v>
      </c>
      <c r="M3" s="29">
        <v>39.99</v>
      </c>
      <c r="N3" s="29">
        <v>5.93</v>
      </c>
      <c r="O3" s="29">
        <v>25</v>
      </c>
      <c r="P3" s="29">
        <v>584.16</v>
      </c>
      <c r="Q3" s="29">
        <v>35</v>
      </c>
      <c r="R3" s="29">
        <v>10</v>
      </c>
      <c r="S3" s="29">
        <v>135.83000000000001</v>
      </c>
      <c r="T3" s="29">
        <v>65.88</v>
      </c>
      <c r="U3" s="40">
        <v>2611.04</v>
      </c>
      <c r="V3" s="42">
        <f t="shared" ref="V3:V20" si="0">SUM(U3-W3)</f>
        <v>1337.0700000000002</v>
      </c>
      <c r="W3" s="48">
        <f t="shared" ref="W3:W20" si="1">SUM(B3:T3)</f>
        <v>1273.9699999999998</v>
      </c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2"/>
    </row>
    <row r="4" spans="1:88" s="3" customFormat="1" x14ac:dyDescent="0.25">
      <c r="A4" s="10">
        <v>44958</v>
      </c>
      <c r="B4" s="17">
        <v>18</v>
      </c>
      <c r="C4" s="25">
        <v>37</v>
      </c>
      <c r="D4" s="25">
        <v>15</v>
      </c>
      <c r="E4" s="25">
        <v>120</v>
      </c>
      <c r="F4" s="25">
        <v>40.01</v>
      </c>
      <c r="G4" s="25">
        <v>29.17</v>
      </c>
      <c r="H4" s="25">
        <v>35</v>
      </c>
      <c r="I4" s="25">
        <v>15</v>
      </c>
      <c r="J4" s="25">
        <v>15</v>
      </c>
      <c r="K4" s="25">
        <v>20</v>
      </c>
      <c r="L4" s="25">
        <v>25</v>
      </c>
      <c r="M4" s="25">
        <v>39.99</v>
      </c>
      <c r="N4" s="25">
        <v>8.8000000000000007</v>
      </c>
      <c r="O4" s="25">
        <v>30</v>
      </c>
      <c r="P4" s="25">
        <v>162.69999999999999</v>
      </c>
      <c r="Q4" s="25">
        <v>52</v>
      </c>
      <c r="R4" s="25">
        <v>10</v>
      </c>
      <c r="S4" s="25">
        <v>135.83000000000001</v>
      </c>
      <c r="T4" s="25">
        <v>76.36</v>
      </c>
      <c r="U4" s="39">
        <v>2846.58</v>
      </c>
      <c r="V4" s="43">
        <f t="shared" si="0"/>
        <v>1961.7199999999998</v>
      </c>
      <c r="W4" s="49">
        <f>SUM(B4:T4)</f>
        <v>884.86000000000013</v>
      </c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3"/>
    </row>
    <row r="5" spans="1:88" s="4" customFormat="1" x14ac:dyDescent="0.25">
      <c r="A5" s="9">
        <v>44986</v>
      </c>
      <c r="B5" s="18">
        <v>18</v>
      </c>
      <c r="C5" s="18">
        <v>37</v>
      </c>
      <c r="D5" s="18">
        <v>15</v>
      </c>
      <c r="E5" s="18">
        <v>120</v>
      </c>
      <c r="F5" s="34">
        <v>40.01</v>
      </c>
      <c r="G5" s="18">
        <v>29.17</v>
      </c>
      <c r="H5" s="18">
        <v>35</v>
      </c>
      <c r="I5" s="18">
        <v>15</v>
      </c>
      <c r="J5" s="18">
        <v>15</v>
      </c>
      <c r="K5" s="18">
        <v>15</v>
      </c>
      <c r="L5" s="18">
        <v>25</v>
      </c>
      <c r="M5" s="18">
        <v>39.99</v>
      </c>
      <c r="N5" s="18">
        <v>12.3</v>
      </c>
      <c r="O5" s="18">
        <v>55</v>
      </c>
      <c r="P5" s="18">
        <v>346.43</v>
      </c>
      <c r="Q5" s="18">
        <v>18</v>
      </c>
      <c r="R5" s="18">
        <v>10</v>
      </c>
      <c r="S5" s="18">
        <v>135.83000000000001</v>
      </c>
      <c r="T5" s="18">
        <v>122.67</v>
      </c>
      <c r="U5" s="40">
        <v>4013.7</v>
      </c>
      <c r="V5" s="42">
        <f t="shared" si="0"/>
        <v>2909.2999999999997</v>
      </c>
      <c r="W5" s="48">
        <f>SUM(B5:T5)</f>
        <v>1104.4000000000001</v>
      </c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2"/>
    </row>
    <row r="6" spans="1:88" s="3" customFormat="1" x14ac:dyDescent="0.25">
      <c r="A6" s="6"/>
      <c r="B6" s="19"/>
      <c r="C6" s="19"/>
      <c r="D6" s="30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43">
        <f t="shared" si="0"/>
        <v>0</v>
      </c>
      <c r="W6" s="49">
        <f t="shared" si="1"/>
        <v>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3"/>
    </row>
    <row r="7" spans="1:88" s="4" customFormat="1" x14ac:dyDescent="0.25">
      <c r="A7" s="7"/>
      <c r="B7" s="20"/>
      <c r="C7" s="20"/>
      <c r="D7" s="31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42">
        <f t="shared" si="0"/>
        <v>0</v>
      </c>
      <c r="W7" s="48">
        <f t="shared" si="1"/>
        <v>0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2"/>
    </row>
    <row r="8" spans="1:88" s="3" customFormat="1" x14ac:dyDescent="0.25">
      <c r="A8" s="6"/>
      <c r="B8" s="19"/>
      <c r="C8" s="19"/>
      <c r="D8" s="3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43">
        <f t="shared" si="0"/>
        <v>0</v>
      </c>
      <c r="W8" s="49">
        <f t="shared" si="1"/>
        <v>0</v>
      </c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3"/>
    </row>
    <row r="9" spans="1:88" s="4" customFormat="1" x14ac:dyDescent="0.25">
      <c r="A9" s="7"/>
      <c r="B9" s="20"/>
      <c r="C9" s="20"/>
      <c r="D9" s="31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42">
        <f t="shared" si="0"/>
        <v>0</v>
      </c>
      <c r="W9" s="48">
        <f t="shared" si="1"/>
        <v>0</v>
      </c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2"/>
    </row>
    <row r="10" spans="1:88" s="3" customFormat="1" x14ac:dyDescent="0.25">
      <c r="A10" s="6"/>
      <c r="B10" s="19"/>
      <c r="C10" s="19"/>
      <c r="D10" s="30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43">
        <f t="shared" si="0"/>
        <v>0</v>
      </c>
      <c r="W10" s="49">
        <f t="shared" si="1"/>
        <v>0</v>
      </c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3"/>
    </row>
    <row r="11" spans="1:88" s="4" customFormat="1" x14ac:dyDescent="0.25">
      <c r="A11" s="7"/>
      <c r="B11" s="20"/>
      <c r="C11" s="20"/>
      <c r="D11" s="3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42">
        <f t="shared" si="0"/>
        <v>0</v>
      </c>
      <c r="W11" s="48">
        <f t="shared" si="1"/>
        <v>0</v>
      </c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2"/>
    </row>
    <row r="12" spans="1:88" s="3" customFormat="1" x14ac:dyDescent="0.25">
      <c r="A12" s="6"/>
      <c r="B12" s="19"/>
      <c r="C12" s="19"/>
      <c r="D12" s="30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43">
        <f t="shared" si="0"/>
        <v>0</v>
      </c>
      <c r="W12" s="49">
        <f t="shared" si="1"/>
        <v>0</v>
      </c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3"/>
    </row>
    <row r="13" spans="1:88" s="4" customFormat="1" x14ac:dyDescent="0.25">
      <c r="A13" s="7"/>
      <c r="B13" s="20"/>
      <c r="C13" s="20"/>
      <c r="D13" s="3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42">
        <f t="shared" si="0"/>
        <v>0</v>
      </c>
      <c r="W13" s="48">
        <f t="shared" si="1"/>
        <v>0</v>
      </c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2"/>
    </row>
    <row r="14" spans="1:88" s="3" customFormat="1" x14ac:dyDescent="0.25">
      <c r="A14" s="6"/>
      <c r="B14" s="19"/>
      <c r="C14" s="19"/>
      <c r="D14" s="30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43">
        <f t="shared" si="0"/>
        <v>0</v>
      </c>
      <c r="W14" s="49">
        <f t="shared" si="1"/>
        <v>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3"/>
    </row>
    <row r="15" spans="1:88" s="4" customFormat="1" x14ac:dyDescent="0.25">
      <c r="A15" s="7"/>
      <c r="B15" s="20"/>
      <c r="C15" s="20"/>
      <c r="D15" s="3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42">
        <f t="shared" si="0"/>
        <v>0</v>
      </c>
      <c r="W15" s="48">
        <f t="shared" si="1"/>
        <v>0</v>
      </c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2"/>
    </row>
    <row r="16" spans="1:88" s="3" customFormat="1" x14ac:dyDescent="0.25">
      <c r="A16" s="6"/>
      <c r="B16" s="19"/>
      <c r="C16" s="19"/>
      <c r="D16" s="3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43">
        <f t="shared" si="0"/>
        <v>0</v>
      </c>
      <c r="W16" s="49">
        <f t="shared" si="1"/>
        <v>0</v>
      </c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3"/>
    </row>
    <row r="17" spans="1:88" s="4" customFormat="1" x14ac:dyDescent="0.25">
      <c r="A17" s="7"/>
      <c r="B17" s="20"/>
      <c r="C17" s="20"/>
      <c r="D17" s="31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42">
        <f t="shared" si="0"/>
        <v>0</v>
      </c>
      <c r="W17" s="48">
        <f t="shared" si="1"/>
        <v>0</v>
      </c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2"/>
    </row>
    <row r="18" spans="1:88" s="3" customFormat="1" x14ac:dyDescent="0.25">
      <c r="A18" s="6"/>
      <c r="B18" s="19"/>
      <c r="C18" s="19"/>
      <c r="D18" s="30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43">
        <f t="shared" si="0"/>
        <v>0</v>
      </c>
      <c r="W18" s="49">
        <f t="shared" si="1"/>
        <v>0</v>
      </c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3"/>
    </row>
    <row r="19" spans="1:88" s="11" customFormat="1" x14ac:dyDescent="0.25">
      <c r="A19" s="8"/>
      <c r="B19" s="21"/>
      <c r="C19" s="21"/>
      <c r="D19" s="32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44">
        <f t="shared" si="0"/>
        <v>0</v>
      </c>
      <c r="W19" s="50">
        <f t="shared" si="1"/>
        <v>0</v>
      </c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4"/>
    </row>
    <row r="20" spans="1:88" s="13" customFormat="1" x14ac:dyDescent="0.25">
      <c r="A20" s="12" t="s">
        <v>23</v>
      </c>
      <c r="B20" s="22">
        <f>SUBTOTAL(109,B$3:B$19)</f>
        <v>54</v>
      </c>
      <c r="C20" s="22">
        <f>SUBTOTAL(109,C3:C19)</f>
        <v>111</v>
      </c>
      <c r="D20" s="22">
        <f>SUM(D3:D19)</f>
        <v>45</v>
      </c>
      <c r="E20" s="22">
        <f>SUM(E3:E19)</f>
        <v>360</v>
      </c>
      <c r="F20" s="22">
        <f>SUM(F3:F19)</f>
        <v>120.03</v>
      </c>
      <c r="G20" s="22">
        <f>SUBTOTAL(109,G3:G19)</f>
        <v>87.51</v>
      </c>
      <c r="H20" s="22">
        <f>SUBTOTAL(109,H3:H19)</f>
        <v>105</v>
      </c>
      <c r="I20" s="22">
        <f t="shared" ref="I20:S20" si="2">SUM(I3:I19)</f>
        <v>45</v>
      </c>
      <c r="J20" s="22">
        <f t="shared" si="2"/>
        <v>45</v>
      </c>
      <c r="K20" s="22">
        <f t="shared" si="2"/>
        <v>58</v>
      </c>
      <c r="L20" s="22">
        <f t="shared" si="2"/>
        <v>75</v>
      </c>
      <c r="M20" s="22">
        <f t="shared" si="2"/>
        <v>119.97</v>
      </c>
      <c r="N20" s="22">
        <f t="shared" si="2"/>
        <v>27.03</v>
      </c>
      <c r="O20" s="22">
        <f t="shared" si="2"/>
        <v>110</v>
      </c>
      <c r="P20" s="22">
        <f t="shared" si="2"/>
        <v>1093.29</v>
      </c>
      <c r="Q20" s="22">
        <f t="shared" si="2"/>
        <v>105</v>
      </c>
      <c r="R20" s="22">
        <f t="shared" si="2"/>
        <v>30</v>
      </c>
      <c r="S20" s="22">
        <f t="shared" si="2"/>
        <v>407.49</v>
      </c>
      <c r="T20" s="22">
        <f>SUM(T3:T13)</f>
        <v>264.91000000000003</v>
      </c>
      <c r="U20" s="22">
        <f>SUM(U3:U19)</f>
        <v>9471.32</v>
      </c>
      <c r="V20" s="45">
        <f t="shared" si="0"/>
        <v>6208.09</v>
      </c>
      <c r="W20" s="51">
        <f t="shared" si="1"/>
        <v>3263.2299999999996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5"/>
    </row>
    <row r="21" spans="1:88" x14ac:dyDescent="0.25">
      <c r="C21" s="26"/>
    </row>
    <row r="22" spans="1:88" x14ac:dyDescent="0.25">
      <c r="C22" s="26"/>
    </row>
    <row r="23" spans="1:88" x14ac:dyDescent="0.25">
      <c r="C23" s="26"/>
    </row>
    <row r="24" spans="1:88" x14ac:dyDescent="0.25">
      <c r="C24" s="26"/>
    </row>
    <row r="25" spans="1:88" x14ac:dyDescent="0.25">
      <c r="C25" s="26"/>
    </row>
    <row r="26" spans="1:88" x14ac:dyDescent="0.25">
      <c r="C26" s="26"/>
    </row>
    <row r="27" spans="1:88" x14ac:dyDescent="0.25">
      <c r="C27" s="26"/>
    </row>
    <row r="28" spans="1:88" x14ac:dyDescent="0.25">
      <c r="C28" s="26"/>
    </row>
    <row r="29" spans="1:88" x14ac:dyDescent="0.25">
      <c r="C29" s="26"/>
    </row>
    <row r="30" spans="1:88" x14ac:dyDescent="0.25">
      <c r="C30" s="26"/>
    </row>
    <row r="31" spans="1:88" x14ac:dyDescent="0.25">
      <c r="C31" s="26"/>
    </row>
    <row r="32" spans="1:88" x14ac:dyDescent="0.25">
      <c r="C32" s="26"/>
    </row>
    <row r="33" spans="3:3" x14ac:dyDescent="0.25">
      <c r="C33" s="26"/>
    </row>
    <row r="34" spans="3:3" x14ac:dyDescent="0.25">
      <c r="C34" s="26"/>
    </row>
    <row r="35" spans="3:3" x14ac:dyDescent="0.25">
      <c r="C35" s="26"/>
    </row>
    <row r="36" spans="3:3" x14ac:dyDescent="0.25">
      <c r="C36" s="26"/>
    </row>
    <row r="37" spans="3:3" x14ac:dyDescent="0.25">
      <c r="C37" s="26"/>
    </row>
    <row r="38" spans="3:3" x14ac:dyDescent="0.25">
      <c r="C38" s="26"/>
    </row>
    <row r="39" spans="3:3" x14ac:dyDescent="0.25">
      <c r="C39" s="26"/>
    </row>
    <row r="40" spans="3:3" x14ac:dyDescent="0.25">
      <c r="C40" s="26"/>
    </row>
    <row r="41" spans="3:3" x14ac:dyDescent="0.25">
      <c r="C41" s="26"/>
    </row>
    <row r="42" spans="3:3" x14ac:dyDescent="0.25">
      <c r="C42" s="26"/>
    </row>
    <row r="43" spans="3:3" x14ac:dyDescent="0.25">
      <c r="C43" s="26"/>
    </row>
    <row r="44" spans="3:3" x14ac:dyDescent="0.25">
      <c r="C44" s="26"/>
    </row>
    <row r="45" spans="3:3" x14ac:dyDescent="0.25">
      <c r="C45" s="26"/>
    </row>
    <row r="46" spans="3:3" x14ac:dyDescent="0.25">
      <c r="C46" s="26"/>
    </row>
    <row r="47" spans="3:3" x14ac:dyDescent="0.25">
      <c r="C47" s="26"/>
    </row>
    <row r="48" spans="3:3" x14ac:dyDescent="0.25">
      <c r="C48" s="26"/>
    </row>
    <row r="49" spans="3:3" x14ac:dyDescent="0.25">
      <c r="C49" s="26"/>
    </row>
    <row r="50" spans="3:3" x14ac:dyDescent="0.25">
      <c r="C50" s="26"/>
    </row>
    <row r="51" spans="3:3" x14ac:dyDescent="0.25">
      <c r="C51" s="26"/>
    </row>
    <row r="52" spans="3:3" x14ac:dyDescent="0.25">
      <c r="C52" s="26"/>
    </row>
    <row r="53" spans="3:3" x14ac:dyDescent="0.25">
      <c r="C53" s="26"/>
    </row>
    <row r="54" spans="3:3" x14ac:dyDescent="0.25">
      <c r="C54" s="26"/>
    </row>
    <row r="55" spans="3:3" x14ac:dyDescent="0.25">
      <c r="C55" s="26"/>
    </row>
    <row r="56" spans="3:3" x14ac:dyDescent="0.25">
      <c r="C56" s="26"/>
    </row>
    <row r="57" spans="3:3" x14ac:dyDescent="0.25">
      <c r="C57" s="26"/>
    </row>
    <row r="58" spans="3:3" x14ac:dyDescent="0.25">
      <c r="C58" s="26"/>
    </row>
    <row r="59" spans="3:3" x14ac:dyDescent="0.25">
      <c r="C59" s="26"/>
    </row>
    <row r="60" spans="3:3" x14ac:dyDescent="0.25">
      <c r="C60" s="26"/>
    </row>
    <row r="61" spans="3:3" x14ac:dyDescent="0.25">
      <c r="C61" s="26"/>
    </row>
    <row r="62" spans="3:3" x14ac:dyDescent="0.25">
      <c r="C62" s="26"/>
    </row>
    <row r="63" spans="3:3" x14ac:dyDescent="0.25">
      <c r="C63" s="26"/>
    </row>
    <row r="64" spans="3:3" x14ac:dyDescent="0.25">
      <c r="C64" s="26"/>
    </row>
    <row r="65" spans="3:3" x14ac:dyDescent="0.25">
      <c r="C65" s="26"/>
    </row>
    <row r="66" spans="3:3" x14ac:dyDescent="0.25">
      <c r="C66" s="26"/>
    </row>
    <row r="67" spans="3:3" x14ac:dyDescent="0.25">
      <c r="C67" s="26"/>
    </row>
    <row r="68" spans="3:3" x14ac:dyDescent="0.25">
      <c r="C68" s="26"/>
    </row>
    <row r="69" spans="3:3" x14ac:dyDescent="0.25">
      <c r="C69" s="26"/>
    </row>
    <row r="70" spans="3:3" x14ac:dyDescent="0.25">
      <c r="C70" s="26"/>
    </row>
    <row r="71" spans="3:3" x14ac:dyDescent="0.25">
      <c r="C71" s="26"/>
    </row>
    <row r="72" spans="3:3" x14ac:dyDescent="0.25">
      <c r="C72" s="26"/>
    </row>
    <row r="73" spans="3:3" x14ac:dyDescent="0.25">
      <c r="C73" s="26"/>
    </row>
    <row r="74" spans="3:3" x14ac:dyDescent="0.25">
      <c r="C74" s="26"/>
    </row>
    <row r="75" spans="3:3" x14ac:dyDescent="0.25">
      <c r="C75" s="26"/>
    </row>
    <row r="76" spans="3:3" x14ac:dyDescent="0.25">
      <c r="C76" s="26"/>
    </row>
    <row r="77" spans="3:3" x14ac:dyDescent="0.25">
      <c r="C77" s="26"/>
    </row>
    <row r="78" spans="3:3" x14ac:dyDescent="0.25">
      <c r="C78" s="26"/>
    </row>
    <row r="79" spans="3:3" x14ac:dyDescent="0.25">
      <c r="C79" s="26"/>
    </row>
    <row r="80" spans="3:3" x14ac:dyDescent="0.25">
      <c r="C80" s="26"/>
    </row>
    <row r="81" spans="3:3" x14ac:dyDescent="0.25">
      <c r="C81" s="26"/>
    </row>
    <row r="82" spans="3:3" x14ac:dyDescent="0.25">
      <c r="C82" s="26"/>
    </row>
    <row r="83" spans="3:3" x14ac:dyDescent="0.25">
      <c r="C83" s="26"/>
    </row>
    <row r="84" spans="3:3" x14ac:dyDescent="0.25">
      <c r="C84" s="26"/>
    </row>
    <row r="85" spans="3:3" x14ac:dyDescent="0.25">
      <c r="C85" s="26"/>
    </row>
    <row r="86" spans="3:3" x14ac:dyDescent="0.25">
      <c r="C86" s="26"/>
    </row>
    <row r="87" spans="3:3" x14ac:dyDescent="0.25">
      <c r="C87" s="26"/>
    </row>
    <row r="88" spans="3:3" x14ac:dyDescent="0.25">
      <c r="C88" s="26"/>
    </row>
    <row r="89" spans="3:3" x14ac:dyDescent="0.25">
      <c r="C89" s="26"/>
    </row>
    <row r="90" spans="3:3" x14ac:dyDescent="0.25">
      <c r="C90" s="26"/>
    </row>
    <row r="91" spans="3:3" x14ac:dyDescent="0.25">
      <c r="C91" s="26"/>
    </row>
    <row r="92" spans="3:3" x14ac:dyDescent="0.25">
      <c r="C92" s="26"/>
    </row>
    <row r="93" spans="3:3" x14ac:dyDescent="0.25">
      <c r="C93" s="26"/>
    </row>
    <row r="94" spans="3:3" x14ac:dyDescent="0.25">
      <c r="C94" s="26"/>
    </row>
    <row r="95" spans="3:3" x14ac:dyDescent="0.25">
      <c r="C95" s="26"/>
    </row>
    <row r="96" spans="3:3" x14ac:dyDescent="0.25">
      <c r="C96" s="26"/>
    </row>
    <row r="97" spans="3:3" x14ac:dyDescent="0.25">
      <c r="C97" s="26"/>
    </row>
    <row r="98" spans="3:3" x14ac:dyDescent="0.25">
      <c r="C98" s="26"/>
    </row>
    <row r="99" spans="3:3" x14ac:dyDescent="0.25">
      <c r="C99" s="26"/>
    </row>
    <row r="100" spans="3:3" x14ac:dyDescent="0.25">
      <c r="C100" s="26"/>
    </row>
    <row r="101" spans="3:3" x14ac:dyDescent="0.25">
      <c r="C101" s="26"/>
    </row>
    <row r="102" spans="3:3" x14ac:dyDescent="0.25">
      <c r="C102" s="26"/>
    </row>
    <row r="103" spans="3:3" x14ac:dyDescent="0.25">
      <c r="C103" s="26"/>
    </row>
    <row r="104" spans="3:3" x14ac:dyDescent="0.25">
      <c r="C104" s="26"/>
    </row>
    <row r="105" spans="3:3" x14ac:dyDescent="0.25">
      <c r="C105" s="26"/>
    </row>
    <row r="106" spans="3:3" x14ac:dyDescent="0.25">
      <c r="C106" s="26"/>
    </row>
    <row r="107" spans="3:3" x14ac:dyDescent="0.25">
      <c r="C107" s="26"/>
    </row>
    <row r="108" spans="3:3" x14ac:dyDescent="0.25">
      <c r="C108" s="26"/>
    </row>
    <row r="109" spans="3:3" x14ac:dyDescent="0.25">
      <c r="C109" s="26"/>
    </row>
    <row r="110" spans="3:3" x14ac:dyDescent="0.25">
      <c r="C110" s="26"/>
    </row>
    <row r="111" spans="3:3" x14ac:dyDescent="0.25">
      <c r="C111" s="26"/>
    </row>
    <row r="112" spans="3:3" x14ac:dyDescent="0.25">
      <c r="C112" s="26"/>
    </row>
    <row r="113" spans="3:3" x14ac:dyDescent="0.25">
      <c r="C113" s="26"/>
    </row>
    <row r="114" spans="3:3" x14ac:dyDescent="0.25">
      <c r="C114" s="26"/>
    </row>
    <row r="115" spans="3:3" x14ac:dyDescent="0.25">
      <c r="C115" s="26"/>
    </row>
    <row r="116" spans="3:3" x14ac:dyDescent="0.25">
      <c r="C116" s="26"/>
    </row>
    <row r="117" spans="3:3" x14ac:dyDescent="0.25">
      <c r="C117" s="26"/>
    </row>
    <row r="118" spans="3:3" x14ac:dyDescent="0.25">
      <c r="C118" s="26"/>
    </row>
    <row r="119" spans="3:3" x14ac:dyDescent="0.25">
      <c r="C119" s="26"/>
    </row>
    <row r="120" spans="3:3" x14ac:dyDescent="0.25">
      <c r="C120" s="26"/>
    </row>
    <row r="121" spans="3:3" x14ac:dyDescent="0.25">
      <c r="C121" s="26"/>
    </row>
    <row r="122" spans="3:3" x14ac:dyDescent="0.25">
      <c r="C122" s="26"/>
    </row>
    <row r="123" spans="3:3" x14ac:dyDescent="0.25">
      <c r="C123" s="26"/>
    </row>
    <row r="124" spans="3:3" x14ac:dyDescent="0.25">
      <c r="C124" s="26"/>
    </row>
    <row r="125" spans="3:3" x14ac:dyDescent="0.25">
      <c r="C125" s="26"/>
    </row>
    <row r="126" spans="3:3" x14ac:dyDescent="0.25">
      <c r="C126" s="26"/>
    </row>
    <row r="127" spans="3:3" x14ac:dyDescent="0.25">
      <c r="C127" s="26"/>
    </row>
    <row r="128" spans="3:3" x14ac:dyDescent="0.25">
      <c r="C128" s="26"/>
    </row>
    <row r="129" spans="3:3" x14ac:dyDescent="0.25">
      <c r="C129" s="26"/>
    </row>
    <row r="130" spans="3:3" x14ac:dyDescent="0.25">
      <c r="C130" s="26"/>
    </row>
    <row r="131" spans="3:3" x14ac:dyDescent="0.25">
      <c r="C131" s="26"/>
    </row>
    <row r="132" spans="3:3" x14ac:dyDescent="0.25">
      <c r="C132" s="26"/>
    </row>
    <row r="133" spans="3:3" x14ac:dyDescent="0.25">
      <c r="C133" s="26"/>
    </row>
    <row r="134" spans="3:3" x14ac:dyDescent="0.25">
      <c r="C134" s="26"/>
    </row>
    <row r="135" spans="3:3" x14ac:dyDescent="0.25">
      <c r="C135" s="26"/>
    </row>
    <row r="136" spans="3:3" x14ac:dyDescent="0.25">
      <c r="C136" s="26"/>
    </row>
    <row r="137" spans="3:3" x14ac:dyDescent="0.25">
      <c r="C137" s="26"/>
    </row>
    <row r="138" spans="3:3" x14ac:dyDescent="0.25">
      <c r="C138" s="26"/>
    </row>
    <row r="139" spans="3:3" x14ac:dyDescent="0.25">
      <c r="C139" s="26"/>
    </row>
    <row r="140" spans="3:3" x14ac:dyDescent="0.25">
      <c r="C140" s="26"/>
    </row>
  </sheetData>
  <dataValidations count="6">
    <dataValidation allowBlank="1" showInputMessage="1" showErrorMessage="1" prompt="Enter Phone expenses in this column under this heading" sqref="S2:T2" xr:uid="{FB370A40-393B-45FB-8EFE-79FE29126029}"/>
    <dataValidation allowBlank="1" showInputMessage="1" showErrorMessage="1" prompt="Enter Hotel expenses in this column under this heading" sqref="Q2" xr:uid="{4FFED9CD-15B7-4CDE-AE6F-912F0031ECFC}"/>
    <dataValidation allowBlank="1" showInputMessage="1" showErrorMessage="1" prompt="Enter Date in this column under this heading" sqref="A2:P2" xr:uid="{B4D2F9AE-030C-4969-8280-C3E2709D0088}"/>
    <dataValidation allowBlank="1" showInputMessage="1" showErrorMessage="1" prompt="Mileage Total is automatically calculated in this column under this heading" sqref="U2:V2" xr:uid="{9E2496D2-CB54-49CB-9A1B-89B71284457C}"/>
    <dataValidation allowBlank="1" showInputMessage="1" showErrorMessage="1" prompt="Total expenses are automatically calculated in this column under this heading and Total amount is automatically calculated at the end of the table" sqref="W2" xr:uid="{726905A6-90B9-41D6-A8D7-766D19ECD16F}"/>
    <dataValidation allowBlank="1" showInputMessage="1" showErrorMessage="1" prompt="Enter Meals expenses in this column under this heading" sqref="R2" xr:uid="{67DF4078-6258-4628-AA53-399DF7AFB12D}"/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ED411-0369-44D8-AB42-FE5AFB8CBBE7}">
  <sheetPr>
    <tabColor rgb="FF00B050"/>
  </sheetPr>
  <dimension ref="A1:CJ135"/>
  <sheetViews>
    <sheetView workbookViewId="0">
      <selection activeCell="V1" sqref="V1"/>
    </sheetView>
  </sheetViews>
  <sheetFormatPr defaultRowHeight="18.75" x14ac:dyDescent="0.25"/>
  <cols>
    <col min="1" max="1" width="12.28515625" style="2" customWidth="1"/>
    <col min="2" max="2" width="15.7109375" style="23" customWidth="1"/>
    <col min="3" max="3" width="15" style="27" customWidth="1"/>
    <col min="4" max="4" width="14.140625" style="23" customWidth="1"/>
    <col min="5" max="8" width="12.28515625" style="23" customWidth="1"/>
    <col min="9" max="14" width="13.28515625" style="23" customWidth="1"/>
    <col min="15" max="15" width="18.42578125" style="23" customWidth="1"/>
    <col min="16" max="16" width="16.140625" style="23" customWidth="1"/>
    <col min="17" max="21" width="13.28515625" style="23" customWidth="1"/>
    <col min="22" max="22" width="13.28515625" style="46" customWidth="1"/>
    <col min="23" max="23" width="13.28515625" style="38" customWidth="1"/>
    <col min="24" max="25" width="9.140625" customWidth="1"/>
  </cols>
  <sheetData>
    <row r="1" spans="1:88" ht="175.5" customHeight="1" x14ac:dyDescent="0.25">
      <c r="A1" s="1"/>
      <c r="B1" s="14"/>
      <c r="C1" s="58"/>
      <c r="D1" s="14"/>
      <c r="E1" s="33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1"/>
      <c r="W1" s="37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</row>
    <row r="2" spans="1:88" s="4" customFormat="1" ht="51.75" customHeight="1" x14ac:dyDescent="0.25">
      <c r="A2" s="5" t="s">
        <v>0</v>
      </c>
      <c r="B2" s="15" t="s">
        <v>1</v>
      </c>
      <c r="C2" s="57" t="s">
        <v>2</v>
      </c>
      <c r="D2" s="28" t="s">
        <v>3</v>
      </c>
      <c r="E2" s="15" t="s">
        <v>4</v>
      </c>
      <c r="F2" s="15" t="s">
        <v>5</v>
      </c>
      <c r="G2" s="24" t="s">
        <v>6</v>
      </c>
      <c r="H2" s="15" t="s">
        <v>7</v>
      </c>
      <c r="I2" s="15" t="s">
        <v>8</v>
      </c>
      <c r="J2" s="24" t="s">
        <v>9</v>
      </c>
      <c r="K2" s="15" t="s">
        <v>10</v>
      </c>
      <c r="L2" s="15" t="s">
        <v>21</v>
      </c>
      <c r="M2" s="35" t="s">
        <v>11</v>
      </c>
      <c r="N2" s="24" t="s">
        <v>12</v>
      </c>
      <c r="O2" s="15" t="s">
        <v>22</v>
      </c>
      <c r="P2" s="24" t="s">
        <v>13</v>
      </c>
      <c r="Q2" s="15" t="s">
        <v>14</v>
      </c>
      <c r="R2" s="24" t="s">
        <v>15</v>
      </c>
      <c r="S2" s="15" t="s">
        <v>16</v>
      </c>
      <c r="T2" s="36" t="s">
        <v>17</v>
      </c>
      <c r="U2" s="47" t="s">
        <v>18</v>
      </c>
      <c r="V2" s="60" t="s">
        <v>25</v>
      </c>
      <c r="W2" s="61" t="s">
        <v>24</v>
      </c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2"/>
    </row>
    <row r="3" spans="1:88" s="4" customFormat="1" x14ac:dyDescent="0.25">
      <c r="A3" s="9">
        <v>45292</v>
      </c>
      <c r="B3" s="16">
        <v>18</v>
      </c>
      <c r="C3" s="16">
        <v>37</v>
      </c>
      <c r="D3" s="29">
        <v>15</v>
      </c>
      <c r="E3" s="29">
        <v>120</v>
      </c>
      <c r="F3" s="18">
        <v>40.01</v>
      </c>
      <c r="G3" s="29">
        <v>29.17</v>
      </c>
      <c r="H3" s="29">
        <v>35</v>
      </c>
      <c r="I3" s="29">
        <v>15</v>
      </c>
      <c r="J3" s="29">
        <v>15</v>
      </c>
      <c r="K3" s="29">
        <v>23</v>
      </c>
      <c r="L3" s="29">
        <v>25</v>
      </c>
      <c r="M3" s="29">
        <v>39.99</v>
      </c>
      <c r="N3" s="29">
        <v>5.93</v>
      </c>
      <c r="O3" s="29">
        <v>25</v>
      </c>
      <c r="P3" s="29">
        <v>584.16</v>
      </c>
      <c r="Q3" s="29">
        <v>35</v>
      </c>
      <c r="R3" s="29">
        <v>10</v>
      </c>
      <c r="S3" s="29">
        <v>135.83000000000001</v>
      </c>
      <c r="T3" s="29">
        <v>65.88</v>
      </c>
      <c r="U3" s="40">
        <v>2611.04</v>
      </c>
      <c r="V3" s="42">
        <f t="shared" ref="V3:V15" si="0">SUM(U3-W3)</f>
        <v>1337.0700000000002</v>
      </c>
      <c r="W3" s="48">
        <f t="shared" ref="W3:W15" si="1">SUM(B3:T3)</f>
        <v>1273.9699999999998</v>
      </c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2"/>
    </row>
    <row r="4" spans="1:88" s="3" customFormat="1" x14ac:dyDescent="0.25">
      <c r="A4" s="10">
        <v>45323</v>
      </c>
      <c r="B4" s="17">
        <v>18</v>
      </c>
      <c r="C4" s="25">
        <v>37</v>
      </c>
      <c r="D4" s="25">
        <v>15</v>
      </c>
      <c r="E4" s="25">
        <v>120</v>
      </c>
      <c r="F4" s="25">
        <v>40.01</v>
      </c>
      <c r="G4" s="25">
        <v>29.17</v>
      </c>
      <c r="H4" s="25">
        <v>35</v>
      </c>
      <c r="I4" s="25">
        <v>15</v>
      </c>
      <c r="J4" s="25">
        <v>15</v>
      </c>
      <c r="K4" s="25">
        <v>20</v>
      </c>
      <c r="L4" s="25">
        <v>25</v>
      </c>
      <c r="M4" s="25">
        <v>39.99</v>
      </c>
      <c r="N4" s="25">
        <v>8.8000000000000007</v>
      </c>
      <c r="O4" s="25">
        <v>30</v>
      </c>
      <c r="P4" s="25">
        <v>162.69999999999999</v>
      </c>
      <c r="Q4" s="25">
        <v>52</v>
      </c>
      <c r="R4" s="25">
        <v>10</v>
      </c>
      <c r="S4" s="25">
        <v>135.83000000000001</v>
      </c>
      <c r="T4" s="25">
        <v>76.36</v>
      </c>
      <c r="U4" s="39">
        <v>2846.58</v>
      </c>
      <c r="V4" s="43">
        <f t="shared" si="0"/>
        <v>1961.7199999999998</v>
      </c>
      <c r="W4" s="49">
        <f>SUM(B4:T4)</f>
        <v>884.86000000000013</v>
      </c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3"/>
    </row>
    <row r="5" spans="1:88" s="4" customFormat="1" x14ac:dyDescent="0.25">
      <c r="A5" s="9">
        <v>45352</v>
      </c>
      <c r="B5" s="18">
        <v>18</v>
      </c>
      <c r="C5" s="18">
        <v>37</v>
      </c>
      <c r="D5" s="18">
        <v>15</v>
      </c>
      <c r="E5" s="18">
        <v>120</v>
      </c>
      <c r="F5" s="34">
        <v>40.01</v>
      </c>
      <c r="G5" s="18">
        <v>29.17</v>
      </c>
      <c r="H5" s="18">
        <v>35</v>
      </c>
      <c r="I5" s="18">
        <v>15</v>
      </c>
      <c r="J5" s="18">
        <v>15</v>
      </c>
      <c r="K5" s="18">
        <v>15</v>
      </c>
      <c r="L5" s="18">
        <v>25</v>
      </c>
      <c r="M5" s="18">
        <v>39.99</v>
      </c>
      <c r="N5" s="18">
        <v>12.3</v>
      </c>
      <c r="O5" s="18">
        <v>55</v>
      </c>
      <c r="P5" s="18">
        <v>346.43</v>
      </c>
      <c r="Q5" s="18">
        <v>18</v>
      </c>
      <c r="R5" s="18">
        <v>10</v>
      </c>
      <c r="S5" s="18">
        <v>135.83000000000001</v>
      </c>
      <c r="T5" s="18">
        <v>122.67</v>
      </c>
      <c r="U5" s="40">
        <v>4013.7</v>
      </c>
      <c r="V5" s="42">
        <f t="shared" si="0"/>
        <v>2909.2999999999997</v>
      </c>
      <c r="W5" s="48">
        <f>SUM(B5:T5)</f>
        <v>1104.4000000000001</v>
      </c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2"/>
    </row>
    <row r="6" spans="1:88" s="3" customFormat="1" x14ac:dyDescent="0.25">
      <c r="A6" s="9">
        <v>45383</v>
      </c>
      <c r="B6" s="19"/>
      <c r="C6" s="19"/>
      <c r="D6" s="30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43">
        <f t="shared" si="0"/>
        <v>0</v>
      </c>
      <c r="W6" s="49">
        <f t="shared" si="1"/>
        <v>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3"/>
    </row>
    <row r="7" spans="1:88" s="4" customFormat="1" x14ac:dyDescent="0.25">
      <c r="A7" s="9">
        <v>45413</v>
      </c>
      <c r="B7" s="20"/>
      <c r="C7" s="20"/>
      <c r="D7" s="31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42">
        <f t="shared" si="0"/>
        <v>0</v>
      </c>
      <c r="W7" s="48">
        <f t="shared" si="1"/>
        <v>0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2"/>
    </row>
    <row r="8" spans="1:88" s="3" customFormat="1" x14ac:dyDescent="0.25">
      <c r="A8" s="9">
        <v>45444</v>
      </c>
      <c r="B8" s="19"/>
      <c r="C8" s="19"/>
      <c r="D8" s="3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43">
        <f t="shared" si="0"/>
        <v>0</v>
      </c>
      <c r="W8" s="49">
        <f t="shared" si="1"/>
        <v>0</v>
      </c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3"/>
    </row>
    <row r="9" spans="1:88" s="4" customFormat="1" x14ac:dyDescent="0.25">
      <c r="A9" s="9">
        <v>45474</v>
      </c>
      <c r="B9" s="20"/>
      <c r="C9" s="20"/>
      <c r="D9" s="31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42">
        <f t="shared" si="0"/>
        <v>0</v>
      </c>
      <c r="W9" s="48">
        <f t="shared" si="1"/>
        <v>0</v>
      </c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2"/>
    </row>
    <row r="10" spans="1:88" s="3" customFormat="1" x14ac:dyDescent="0.25">
      <c r="A10" s="9">
        <v>45505</v>
      </c>
      <c r="B10" s="19"/>
      <c r="C10" s="19"/>
      <c r="D10" s="30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43">
        <f t="shared" si="0"/>
        <v>0</v>
      </c>
      <c r="W10" s="49">
        <f t="shared" si="1"/>
        <v>0</v>
      </c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3"/>
    </row>
    <row r="11" spans="1:88" s="4" customFormat="1" x14ac:dyDescent="0.25">
      <c r="A11" s="9">
        <v>45536</v>
      </c>
      <c r="B11" s="20"/>
      <c r="C11" s="20"/>
      <c r="D11" s="31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42">
        <f t="shared" si="0"/>
        <v>0</v>
      </c>
      <c r="W11" s="48">
        <f t="shared" si="1"/>
        <v>0</v>
      </c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2"/>
    </row>
    <row r="12" spans="1:88" s="3" customFormat="1" x14ac:dyDescent="0.25">
      <c r="A12" s="9">
        <v>45566</v>
      </c>
      <c r="B12" s="19"/>
      <c r="C12" s="19"/>
      <c r="D12" s="30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43">
        <f t="shared" si="0"/>
        <v>0</v>
      </c>
      <c r="W12" s="49">
        <f t="shared" si="1"/>
        <v>0</v>
      </c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3"/>
    </row>
    <row r="13" spans="1:88" s="4" customFormat="1" x14ac:dyDescent="0.25">
      <c r="A13" s="9">
        <v>45597</v>
      </c>
      <c r="B13" s="20"/>
      <c r="C13" s="20"/>
      <c r="D13" s="3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42">
        <f t="shared" si="0"/>
        <v>0</v>
      </c>
      <c r="W13" s="48">
        <f t="shared" si="1"/>
        <v>0</v>
      </c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2"/>
    </row>
    <row r="14" spans="1:88" s="3" customFormat="1" x14ac:dyDescent="0.25">
      <c r="A14" s="9">
        <v>45627</v>
      </c>
      <c r="B14" s="19"/>
      <c r="C14" s="19"/>
      <c r="D14" s="30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43">
        <f t="shared" si="0"/>
        <v>0</v>
      </c>
      <c r="W14" s="49">
        <f t="shared" si="1"/>
        <v>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3"/>
    </row>
    <row r="15" spans="1:88" s="13" customFormat="1" x14ac:dyDescent="0.25">
      <c r="A15" s="59" t="s">
        <v>23</v>
      </c>
      <c r="B15" s="22">
        <f>SUBTOTAL(109,B$3:B$14)</f>
        <v>54</v>
      </c>
      <c r="C15" s="22">
        <f>SUBTOTAL(109,C3:C14)</f>
        <v>111</v>
      </c>
      <c r="D15" s="22">
        <f>SUM(D3:D14)</f>
        <v>45</v>
      </c>
      <c r="E15" s="22">
        <f>SUM(E3:E14)</f>
        <v>360</v>
      </c>
      <c r="F15" s="22">
        <f>SUM(F3:F14)</f>
        <v>120.03</v>
      </c>
      <c r="G15" s="22">
        <f>SUBTOTAL(109,G3:G14)</f>
        <v>87.51</v>
      </c>
      <c r="H15" s="22">
        <f>SUBTOTAL(109,H3:H14)</f>
        <v>105</v>
      </c>
      <c r="I15" s="22">
        <f t="shared" ref="I15:S15" si="2">SUM(I3:I14)</f>
        <v>45</v>
      </c>
      <c r="J15" s="22">
        <f t="shared" si="2"/>
        <v>45</v>
      </c>
      <c r="K15" s="22">
        <f t="shared" si="2"/>
        <v>58</v>
      </c>
      <c r="L15" s="22">
        <f t="shared" si="2"/>
        <v>75</v>
      </c>
      <c r="M15" s="22">
        <f t="shared" si="2"/>
        <v>119.97</v>
      </c>
      <c r="N15" s="22">
        <f t="shared" si="2"/>
        <v>27.03</v>
      </c>
      <c r="O15" s="22">
        <f t="shared" si="2"/>
        <v>110</v>
      </c>
      <c r="P15" s="22">
        <f t="shared" si="2"/>
        <v>1093.29</v>
      </c>
      <c r="Q15" s="22">
        <f t="shared" si="2"/>
        <v>105</v>
      </c>
      <c r="R15" s="22">
        <f t="shared" si="2"/>
        <v>30</v>
      </c>
      <c r="S15" s="22">
        <f t="shared" si="2"/>
        <v>407.49</v>
      </c>
      <c r="T15" s="22">
        <f>SUM(T3:T13)</f>
        <v>264.91000000000003</v>
      </c>
      <c r="U15" s="22">
        <f>SUM(U3:U14)</f>
        <v>9471.32</v>
      </c>
      <c r="V15" s="45">
        <f t="shared" si="0"/>
        <v>6208.09</v>
      </c>
      <c r="W15" s="51">
        <f t="shared" si="1"/>
        <v>3263.2299999999996</v>
      </c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5"/>
    </row>
    <row r="16" spans="1:88" x14ac:dyDescent="0.25">
      <c r="C16" s="26"/>
    </row>
    <row r="17" spans="1:88" x14ac:dyDescent="0.25">
      <c r="C17" s="26"/>
    </row>
    <row r="18" spans="1:88" x14ac:dyDescent="0.25">
      <c r="C18" s="26"/>
    </row>
    <row r="19" spans="1:88" x14ac:dyDescent="0.25">
      <c r="C19" s="26"/>
    </row>
    <row r="20" spans="1:88" x14ac:dyDescent="0.25">
      <c r="C20" s="26"/>
    </row>
    <row r="21" spans="1:88" x14ac:dyDescent="0.25">
      <c r="C21" s="26"/>
    </row>
    <row r="22" spans="1:88" x14ac:dyDescent="0.25">
      <c r="C22" s="26"/>
    </row>
    <row r="23" spans="1:88" x14ac:dyDescent="0.25">
      <c r="C23" s="26"/>
    </row>
    <row r="24" spans="1:88" x14ac:dyDescent="0.25">
      <c r="C24" s="26"/>
    </row>
    <row r="25" spans="1:88" x14ac:dyDescent="0.25">
      <c r="C25" s="26"/>
    </row>
    <row r="26" spans="1:88" x14ac:dyDescent="0.25">
      <c r="C26" s="26"/>
    </row>
    <row r="27" spans="1:88" x14ac:dyDescent="0.25">
      <c r="C27" s="26"/>
    </row>
    <row r="28" spans="1:88" s="23" customFormat="1" x14ac:dyDescent="0.25">
      <c r="A28" s="2"/>
      <c r="C28" s="26"/>
      <c r="V28" s="46"/>
      <c r="W28" s="3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</row>
    <row r="29" spans="1:88" s="23" customFormat="1" x14ac:dyDescent="0.25">
      <c r="A29" s="2"/>
      <c r="C29" s="26"/>
      <c r="V29" s="46"/>
      <c r="W29" s="38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</row>
    <row r="30" spans="1:88" s="23" customFormat="1" x14ac:dyDescent="0.25">
      <c r="A30" s="2"/>
      <c r="C30" s="26"/>
      <c r="V30" s="46"/>
      <c r="W30" s="38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</row>
    <row r="31" spans="1:88" s="23" customFormat="1" x14ac:dyDescent="0.25">
      <c r="A31" s="2"/>
      <c r="C31" s="26"/>
      <c r="V31" s="46"/>
      <c r="W31" s="38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</row>
    <row r="32" spans="1:88" s="23" customFormat="1" x14ac:dyDescent="0.25">
      <c r="A32" s="2"/>
      <c r="C32" s="26"/>
      <c r="V32" s="46"/>
      <c r="W32" s="38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</row>
    <row r="33" spans="1:88" s="23" customFormat="1" x14ac:dyDescent="0.25">
      <c r="A33" s="2"/>
      <c r="C33" s="26"/>
      <c r="V33" s="46"/>
      <c r="W33" s="38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</row>
    <row r="34" spans="1:88" s="23" customFormat="1" x14ac:dyDescent="0.25">
      <c r="A34" s="2"/>
      <c r="C34" s="26"/>
      <c r="V34" s="46"/>
      <c r="W34" s="38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</row>
    <row r="35" spans="1:88" s="23" customFormat="1" x14ac:dyDescent="0.25">
      <c r="A35" s="2"/>
      <c r="C35" s="26"/>
      <c r="V35" s="46"/>
      <c r="W35" s="38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</row>
    <row r="36" spans="1:88" s="23" customFormat="1" x14ac:dyDescent="0.25">
      <c r="A36" s="2"/>
      <c r="C36" s="26"/>
      <c r="V36" s="46"/>
      <c r="W36" s="38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</row>
    <row r="37" spans="1:88" s="23" customFormat="1" x14ac:dyDescent="0.25">
      <c r="A37" s="2"/>
      <c r="C37" s="26"/>
      <c r="V37" s="46"/>
      <c r="W37" s="38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</row>
    <row r="38" spans="1:88" s="23" customFormat="1" x14ac:dyDescent="0.25">
      <c r="A38" s="2"/>
      <c r="C38" s="26"/>
      <c r="V38" s="46"/>
      <c r="W38" s="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</row>
    <row r="39" spans="1:88" s="23" customFormat="1" x14ac:dyDescent="0.25">
      <c r="A39" s="2"/>
      <c r="C39" s="26"/>
      <c r="V39" s="46"/>
      <c r="W39" s="38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</row>
    <row r="40" spans="1:88" s="23" customFormat="1" x14ac:dyDescent="0.25">
      <c r="A40" s="2"/>
      <c r="C40" s="26"/>
      <c r="V40" s="46"/>
      <c r="W40" s="38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</row>
    <row r="41" spans="1:88" s="23" customFormat="1" x14ac:dyDescent="0.25">
      <c r="A41" s="2"/>
      <c r="C41" s="26"/>
      <c r="V41" s="46"/>
      <c r="W41" s="38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</row>
    <row r="42" spans="1:88" s="23" customFormat="1" x14ac:dyDescent="0.25">
      <c r="A42" s="2"/>
      <c r="C42" s="26"/>
      <c r="V42" s="46"/>
      <c r="W42" s="38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</row>
    <row r="43" spans="1:88" s="23" customFormat="1" x14ac:dyDescent="0.25">
      <c r="A43" s="2"/>
      <c r="C43" s="26"/>
      <c r="V43" s="46"/>
      <c r="W43" s="38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</row>
    <row r="44" spans="1:88" s="23" customFormat="1" x14ac:dyDescent="0.25">
      <c r="A44" s="2"/>
      <c r="C44" s="26"/>
      <c r="V44" s="46"/>
      <c r="W44" s="38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</row>
    <row r="45" spans="1:88" s="23" customFormat="1" x14ac:dyDescent="0.25">
      <c r="A45" s="2"/>
      <c r="C45" s="26"/>
      <c r="V45" s="46"/>
      <c r="W45" s="38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</row>
    <row r="46" spans="1:88" s="23" customFormat="1" x14ac:dyDescent="0.25">
      <c r="A46" s="2"/>
      <c r="C46" s="26"/>
      <c r="V46" s="46"/>
      <c r="W46" s="38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</row>
    <row r="47" spans="1:88" s="23" customFormat="1" x14ac:dyDescent="0.25">
      <c r="A47" s="2"/>
      <c r="C47" s="26"/>
      <c r="V47" s="46"/>
      <c r="W47" s="38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</row>
    <row r="48" spans="1:88" s="23" customFormat="1" x14ac:dyDescent="0.25">
      <c r="A48" s="2"/>
      <c r="C48" s="26"/>
      <c r="V48" s="46"/>
      <c r="W48" s="3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</row>
    <row r="49" spans="1:88" s="23" customFormat="1" x14ac:dyDescent="0.25">
      <c r="A49" s="2"/>
      <c r="C49" s="26"/>
      <c r="V49" s="46"/>
      <c r="W49" s="38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</row>
    <row r="50" spans="1:88" s="23" customFormat="1" x14ac:dyDescent="0.25">
      <c r="A50" s="2"/>
      <c r="C50" s="26"/>
      <c r="V50" s="46"/>
      <c r="W50" s="38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</row>
    <row r="51" spans="1:88" s="23" customFormat="1" x14ac:dyDescent="0.25">
      <c r="A51" s="2"/>
      <c r="C51" s="26"/>
      <c r="V51" s="46"/>
      <c r="W51" s="38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</row>
    <row r="52" spans="1:88" s="23" customFormat="1" x14ac:dyDescent="0.25">
      <c r="A52" s="2"/>
      <c r="C52" s="26"/>
      <c r="V52" s="46"/>
      <c r="W52" s="38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</row>
    <row r="53" spans="1:88" s="23" customFormat="1" x14ac:dyDescent="0.25">
      <c r="A53" s="2"/>
      <c r="C53" s="26"/>
      <c r="V53" s="46"/>
      <c r="W53" s="38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</row>
    <row r="54" spans="1:88" s="23" customFormat="1" x14ac:dyDescent="0.25">
      <c r="A54" s="2"/>
      <c r="C54" s="26"/>
      <c r="V54" s="46"/>
      <c r="W54" s="38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</row>
    <row r="55" spans="1:88" s="23" customFormat="1" x14ac:dyDescent="0.25">
      <c r="A55" s="2"/>
      <c r="C55" s="26"/>
      <c r="V55" s="46"/>
      <c r="W55" s="38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</row>
    <row r="56" spans="1:88" s="23" customFormat="1" x14ac:dyDescent="0.25">
      <c r="A56" s="2"/>
      <c r="C56" s="26"/>
      <c r="V56" s="46"/>
      <c r="W56" s="38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</row>
    <row r="57" spans="1:88" s="23" customFormat="1" x14ac:dyDescent="0.25">
      <c r="A57" s="2"/>
      <c r="C57" s="26"/>
      <c r="V57" s="46"/>
      <c r="W57" s="38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</row>
    <row r="58" spans="1:88" s="23" customFormat="1" x14ac:dyDescent="0.25">
      <c r="A58" s="2"/>
      <c r="C58" s="26"/>
      <c r="V58" s="46"/>
      <c r="W58" s="3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</row>
    <row r="59" spans="1:88" s="23" customFormat="1" x14ac:dyDescent="0.25">
      <c r="A59" s="2"/>
      <c r="C59" s="26"/>
      <c r="V59" s="46"/>
      <c r="W59" s="38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</row>
    <row r="60" spans="1:88" s="23" customFormat="1" x14ac:dyDescent="0.25">
      <c r="A60" s="2"/>
      <c r="C60" s="26"/>
      <c r="V60" s="46"/>
      <c r="W60" s="38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</row>
    <row r="61" spans="1:88" s="23" customFormat="1" x14ac:dyDescent="0.25">
      <c r="A61" s="2"/>
      <c r="C61" s="26"/>
      <c r="V61" s="46"/>
      <c r="W61" s="38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</row>
    <row r="62" spans="1:88" s="23" customFormat="1" x14ac:dyDescent="0.25">
      <c r="A62" s="2"/>
      <c r="C62" s="26"/>
      <c r="V62" s="46"/>
      <c r="W62" s="38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</row>
    <row r="63" spans="1:88" s="23" customFormat="1" x14ac:dyDescent="0.25">
      <c r="A63" s="2"/>
      <c r="C63" s="26"/>
      <c r="V63" s="46"/>
      <c r="W63" s="38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</row>
    <row r="64" spans="1:88" s="23" customFormat="1" x14ac:dyDescent="0.25">
      <c r="A64" s="2"/>
      <c r="C64" s="26"/>
      <c r="V64" s="46"/>
      <c r="W64" s="38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</row>
    <row r="65" spans="1:88" s="23" customFormat="1" x14ac:dyDescent="0.25">
      <c r="A65" s="2"/>
      <c r="C65" s="26"/>
      <c r="V65" s="46"/>
      <c r="W65" s="38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</row>
    <row r="66" spans="1:88" s="23" customFormat="1" x14ac:dyDescent="0.25">
      <c r="A66" s="2"/>
      <c r="C66" s="26"/>
      <c r="V66" s="46"/>
      <c r="W66" s="38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</row>
    <row r="67" spans="1:88" s="23" customFormat="1" x14ac:dyDescent="0.25">
      <c r="A67" s="2"/>
      <c r="C67" s="26"/>
      <c r="V67" s="46"/>
      <c r="W67" s="38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</row>
    <row r="68" spans="1:88" s="23" customFormat="1" x14ac:dyDescent="0.25">
      <c r="A68" s="2"/>
      <c r="C68" s="26"/>
      <c r="V68" s="46"/>
      <c r="W68" s="3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</row>
    <row r="69" spans="1:88" s="23" customFormat="1" x14ac:dyDescent="0.25">
      <c r="A69" s="2"/>
      <c r="C69" s="26"/>
      <c r="V69" s="46"/>
      <c r="W69" s="38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</row>
    <row r="70" spans="1:88" s="23" customFormat="1" x14ac:dyDescent="0.25">
      <c r="A70" s="2"/>
      <c r="C70" s="26"/>
      <c r="V70" s="46"/>
      <c r="W70" s="38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</row>
    <row r="71" spans="1:88" s="23" customFormat="1" x14ac:dyDescent="0.25">
      <c r="A71" s="2"/>
      <c r="C71" s="26"/>
      <c r="V71" s="46"/>
      <c r="W71" s="38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</row>
    <row r="72" spans="1:88" s="23" customFormat="1" x14ac:dyDescent="0.25">
      <c r="A72" s="2"/>
      <c r="C72" s="26"/>
      <c r="V72" s="46"/>
      <c r="W72" s="38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</row>
    <row r="73" spans="1:88" s="23" customFormat="1" x14ac:dyDescent="0.25">
      <c r="A73" s="2"/>
      <c r="C73" s="26"/>
      <c r="V73" s="46"/>
      <c r="W73" s="38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</row>
    <row r="74" spans="1:88" s="23" customFormat="1" x14ac:dyDescent="0.25">
      <c r="A74" s="2"/>
      <c r="C74" s="26"/>
      <c r="V74" s="46"/>
      <c r="W74" s="38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</row>
    <row r="75" spans="1:88" s="23" customFormat="1" x14ac:dyDescent="0.25">
      <c r="A75" s="2"/>
      <c r="C75" s="26"/>
      <c r="V75" s="46"/>
      <c r="W75" s="38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</row>
    <row r="76" spans="1:88" s="23" customFormat="1" x14ac:dyDescent="0.25">
      <c r="A76" s="2"/>
      <c r="C76" s="26"/>
      <c r="V76" s="46"/>
      <c r="W76" s="38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</row>
    <row r="77" spans="1:88" s="23" customFormat="1" x14ac:dyDescent="0.25">
      <c r="A77" s="2"/>
      <c r="C77" s="26"/>
      <c r="V77" s="46"/>
      <c r="W77" s="38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</row>
    <row r="78" spans="1:88" s="23" customFormat="1" x14ac:dyDescent="0.25">
      <c r="A78" s="2"/>
      <c r="C78" s="26"/>
      <c r="V78" s="46"/>
      <c r="W78" s="3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</row>
    <row r="79" spans="1:88" s="23" customFormat="1" x14ac:dyDescent="0.25">
      <c r="A79" s="2"/>
      <c r="C79" s="26"/>
      <c r="V79" s="46"/>
      <c r="W79" s="38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</row>
    <row r="80" spans="1:88" s="23" customFormat="1" x14ac:dyDescent="0.25">
      <c r="A80" s="2"/>
      <c r="C80" s="26"/>
      <c r="V80" s="46"/>
      <c r="W80" s="38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</row>
    <row r="81" spans="1:88" s="23" customFormat="1" x14ac:dyDescent="0.25">
      <c r="A81" s="2"/>
      <c r="C81" s="26"/>
      <c r="V81" s="46"/>
      <c r="W81" s="38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</row>
    <row r="82" spans="1:88" s="23" customFormat="1" x14ac:dyDescent="0.25">
      <c r="A82" s="2"/>
      <c r="C82" s="26"/>
      <c r="V82" s="46"/>
      <c r="W82" s="38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</row>
    <row r="83" spans="1:88" s="23" customFormat="1" x14ac:dyDescent="0.25">
      <c r="A83" s="2"/>
      <c r="C83" s="26"/>
      <c r="V83" s="46"/>
      <c r="W83" s="38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</row>
    <row r="84" spans="1:88" s="23" customFormat="1" x14ac:dyDescent="0.25">
      <c r="A84" s="2"/>
      <c r="C84" s="26"/>
      <c r="V84" s="46"/>
      <c r="W84" s="38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</row>
    <row r="85" spans="1:88" s="23" customFormat="1" x14ac:dyDescent="0.25">
      <c r="A85" s="2"/>
      <c r="C85" s="26"/>
      <c r="V85" s="46"/>
      <c r="W85" s="38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</row>
    <row r="86" spans="1:88" s="23" customFormat="1" x14ac:dyDescent="0.25">
      <c r="A86" s="2"/>
      <c r="C86" s="26"/>
      <c r="V86" s="46"/>
      <c r="W86" s="38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</row>
    <row r="87" spans="1:88" s="23" customFormat="1" x14ac:dyDescent="0.25">
      <c r="A87" s="2"/>
      <c r="C87" s="26"/>
      <c r="V87" s="46"/>
      <c r="W87" s="38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</row>
    <row r="88" spans="1:88" s="23" customFormat="1" x14ac:dyDescent="0.25">
      <c r="A88" s="2"/>
      <c r="C88" s="26"/>
      <c r="V88" s="46"/>
      <c r="W88" s="3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</row>
    <row r="89" spans="1:88" s="23" customFormat="1" x14ac:dyDescent="0.25">
      <c r="A89" s="2"/>
      <c r="C89" s="26"/>
      <c r="V89" s="46"/>
      <c r="W89" s="38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</row>
    <row r="90" spans="1:88" s="23" customFormat="1" x14ac:dyDescent="0.25">
      <c r="A90" s="2"/>
      <c r="C90" s="26"/>
      <c r="V90" s="46"/>
      <c r="W90" s="38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</row>
    <row r="91" spans="1:88" s="23" customFormat="1" x14ac:dyDescent="0.25">
      <c r="A91" s="2"/>
      <c r="C91" s="26"/>
      <c r="V91" s="46"/>
      <c r="W91" s="38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</row>
    <row r="92" spans="1:88" s="23" customFormat="1" x14ac:dyDescent="0.25">
      <c r="A92" s="2"/>
      <c r="C92" s="26"/>
      <c r="V92" s="46"/>
      <c r="W92" s="38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</row>
    <row r="93" spans="1:88" s="23" customFormat="1" x14ac:dyDescent="0.25">
      <c r="A93" s="2"/>
      <c r="C93" s="26"/>
      <c r="V93" s="46"/>
      <c r="W93" s="38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</row>
    <row r="94" spans="1:88" s="23" customFormat="1" x14ac:dyDescent="0.25">
      <c r="A94" s="2"/>
      <c r="C94" s="26"/>
      <c r="V94" s="46"/>
      <c r="W94" s="38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</row>
    <row r="95" spans="1:88" s="23" customFormat="1" x14ac:dyDescent="0.25">
      <c r="A95" s="2"/>
      <c r="C95" s="26"/>
      <c r="V95" s="46"/>
      <c r="W95" s="38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</row>
    <row r="96" spans="1:88" s="23" customFormat="1" x14ac:dyDescent="0.25">
      <c r="A96" s="2"/>
      <c r="C96" s="26"/>
      <c r="V96" s="46"/>
      <c r="W96" s="38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</row>
    <row r="97" spans="1:88" s="23" customFormat="1" x14ac:dyDescent="0.25">
      <c r="A97" s="2"/>
      <c r="C97" s="26"/>
      <c r="V97" s="46"/>
      <c r="W97" s="38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</row>
    <row r="98" spans="1:88" s="23" customFormat="1" x14ac:dyDescent="0.25">
      <c r="A98" s="2"/>
      <c r="C98" s="26"/>
      <c r="V98" s="46"/>
      <c r="W98" s="3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</row>
    <row r="99" spans="1:88" s="23" customFormat="1" x14ac:dyDescent="0.25">
      <c r="A99" s="2"/>
      <c r="C99" s="26"/>
      <c r="V99" s="46"/>
      <c r="W99" s="38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</row>
    <row r="100" spans="1:88" s="23" customFormat="1" x14ac:dyDescent="0.25">
      <c r="A100" s="2"/>
      <c r="C100" s="26"/>
      <c r="V100" s="46"/>
      <c r="W100" s="38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</row>
    <row r="101" spans="1:88" s="23" customFormat="1" x14ac:dyDescent="0.25">
      <c r="A101" s="2"/>
      <c r="C101" s="26"/>
      <c r="V101" s="46"/>
      <c r="W101" s="38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</row>
    <row r="102" spans="1:88" s="23" customFormat="1" x14ac:dyDescent="0.25">
      <c r="A102" s="2"/>
      <c r="C102" s="26"/>
      <c r="V102" s="46"/>
      <c r="W102" s="38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</row>
    <row r="103" spans="1:88" s="23" customFormat="1" x14ac:dyDescent="0.25">
      <c r="A103" s="2"/>
      <c r="C103" s="26"/>
      <c r="V103" s="46"/>
      <c r="W103" s="38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</row>
    <row r="104" spans="1:88" s="23" customFormat="1" x14ac:dyDescent="0.25">
      <c r="A104" s="2"/>
      <c r="C104" s="26"/>
      <c r="V104" s="46"/>
      <c r="W104" s="38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</row>
    <row r="105" spans="1:88" s="23" customFormat="1" x14ac:dyDescent="0.25">
      <c r="A105" s="2"/>
      <c r="C105" s="26"/>
      <c r="V105" s="46"/>
      <c r="W105" s="38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</row>
    <row r="106" spans="1:88" s="23" customFormat="1" x14ac:dyDescent="0.25">
      <c r="A106" s="2"/>
      <c r="C106" s="26"/>
      <c r="V106" s="46"/>
      <c r="W106" s="38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</row>
    <row r="107" spans="1:88" s="23" customFormat="1" x14ac:dyDescent="0.25">
      <c r="A107" s="2"/>
      <c r="C107" s="26"/>
      <c r="V107" s="46"/>
      <c r="W107" s="38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</row>
    <row r="108" spans="1:88" s="23" customFormat="1" x14ac:dyDescent="0.25">
      <c r="A108" s="2"/>
      <c r="C108" s="26"/>
      <c r="V108" s="46"/>
      <c r="W108" s="3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</row>
    <row r="109" spans="1:88" s="23" customFormat="1" x14ac:dyDescent="0.25">
      <c r="A109" s="2"/>
      <c r="C109" s="26"/>
      <c r="V109" s="46"/>
      <c r="W109" s="38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</row>
    <row r="110" spans="1:88" s="23" customFormat="1" x14ac:dyDescent="0.25">
      <c r="A110" s="2"/>
      <c r="C110" s="26"/>
      <c r="V110" s="46"/>
      <c r="W110" s="38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</row>
    <row r="111" spans="1:88" s="23" customFormat="1" x14ac:dyDescent="0.25">
      <c r="A111" s="2"/>
      <c r="C111" s="26"/>
      <c r="V111" s="46"/>
      <c r="W111" s="38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</row>
    <row r="112" spans="1:88" s="23" customFormat="1" x14ac:dyDescent="0.25">
      <c r="A112" s="2"/>
      <c r="C112" s="26"/>
      <c r="V112" s="46"/>
      <c r="W112" s="38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</row>
    <row r="113" spans="1:88" s="23" customFormat="1" x14ac:dyDescent="0.25">
      <c r="A113" s="2"/>
      <c r="C113" s="26"/>
      <c r="V113" s="46"/>
      <c r="W113" s="38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</row>
    <row r="114" spans="1:88" s="23" customFormat="1" x14ac:dyDescent="0.25">
      <c r="A114" s="2"/>
      <c r="C114" s="26"/>
      <c r="V114" s="46"/>
      <c r="W114" s="38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</row>
    <row r="115" spans="1:88" s="23" customFormat="1" x14ac:dyDescent="0.25">
      <c r="A115" s="2"/>
      <c r="C115" s="26"/>
      <c r="V115" s="46"/>
      <c r="W115" s="38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</row>
    <row r="116" spans="1:88" s="23" customFormat="1" x14ac:dyDescent="0.25">
      <c r="A116" s="2"/>
      <c r="C116" s="26"/>
      <c r="V116" s="46"/>
      <c r="W116" s="38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</row>
    <row r="117" spans="1:88" s="23" customFormat="1" x14ac:dyDescent="0.25">
      <c r="A117" s="2"/>
      <c r="C117" s="26"/>
      <c r="V117" s="46"/>
      <c r="W117" s="38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</row>
    <row r="118" spans="1:88" s="23" customFormat="1" x14ac:dyDescent="0.25">
      <c r="A118" s="2"/>
      <c r="C118" s="26"/>
      <c r="V118" s="46"/>
      <c r="W118" s="3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</row>
    <row r="119" spans="1:88" s="23" customFormat="1" x14ac:dyDescent="0.25">
      <c r="A119" s="2"/>
      <c r="C119" s="26"/>
      <c r="V119" s="46"/>
      <c r="W119" s="38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</row>
    <row r="120" spans="1:88" s="23" customFormat="1" x14ac:dyDescent="0.25">
      <c r="A120" s="2"/>
      <c r="C120" s="26"/>
      <c r="V120" s="46"/>
      <c r="W120" s="38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</row>
    <row r="121" spans="1:88" s="23" customFormat="1" x14ac:dyDescent="0.25">
      <c r="A121" s="2"/>
      <c r="C121" s="26"/>
      <c r="V121" s="46"/>
      <c r="W121" s="38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</row>
    <row r="122" spans="1:88" s="23" customFormat="1" x14ac:dyDescent="0.25">
      <c r="A122" s="2"/>
      <c r="C122" s="26"/>
      <c r="V122" s="46"/>
      <c r="W122" s="38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</row>
    <row r="123" spans="1:88" s="23" customFormat="1" x14ac:dyDescent="0.25">
      <c r="A123" s="2"/>
      <c r="C123" s="26"/>
      <c r="V123" s="46"/>
      <c r="W123" s="38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</row>
    <row r="124" spans="1:88" s="23" customFormat="1" x14ac:dyDescent="0.25">
      <c r="A124" s="2"/>
      <c r="C124" s="26"/>
      <c r="V124" s="46"/>
      <c r="W124" s="38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</row>
    <row r="125" spans="1:88" s="23" customFormat="1" x14ac:dyDescent="0.25">
      <c r="A125" s="2"/>
      <c r="C125" s="26"/>
      <c r="V125" s="46"/>
      <c r="W125" s="38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</row>
    <row r="126" spans="1:88" s="23" customFormat="1" x14ac:dyDescent="0.25">
      <c r="A126" s="2"/>
      <c r="C126" s="26"/>
      <c r="V126" s="46"/>
      <c r="W126" s="38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</row>
    <row r="127" spans="1:88" s="23" customFormat="1" x14ac:dyDescent="0.25">
      <c r="A127" s="2"/>
      <c r="C127" s="26"/>
      <c r="V127" s="46"/>
      <c r="W127" s="38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</row>
    <row r="128" spans="1:88" s="23" customFormat="1" x14ac:dyDescent="0.25">
      <c r="A128" s="2"/>
      <c r="C128" s="26"/>
      <c r="V128" s="46"/>
      <c r="W128" s="3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</row>
    <row r="129" spans="1:88" s="23" customFormat="1" x14ac:dyDescent="0.25">
      <c r="A129" s="2"/>
      <c r="C129" s="26"/>
      <c r="V129" s="46"/>
      <c r="W129" s="38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</row>
    <row r="130" spans="1:88" s="23" customFormat="1" x14ac:dyDescent="0.25">
      <c r="A130" s="2"/>
      <c r="C130" s="26"/>
      <c r="V130" s="46"/>
      <c r="W130" s="38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</row>
    <row r="131" spans="1:88" s="23" customFormat="1" x14ac:dyDescent="0.25">
      <c r="A131" s="2"/>
      <c r="C131" s="26"/>
      <c r="V131" s="46"/>
      <c r="W131" s="38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</row>
    <row r="132" spans="1:88" s="23" customFormat="1" x14ac:dyDescent="0.25">
      <c r="A132" s="2"/>
      <c r="C132" s="26"/>
      <c r="V132" s="46"/>
      <c r="W132" s="38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</row>
    <row r="133" spans="1:88" s="23" customFormat="1" x14ac:dyDescent="0.25">
      <c r="A133" s="2"/>
      <c r="C133" s="26"/>
      <c r="V133" s="46"/>
      <c r="W133" s="38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</row>
    <row r="134" spans="1:88" s="23" customFormat="1" x14ac:dyDescent="0.25">
      <c r="A134" s="2"/>
      <c r="C134" s="26"/>
      <c r="V134" s="46"/>
      <c r="W134" s="38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</row>
    <row r="135" spans="1:88" s="23" customFormat="1" x14ac:dyDescent="0.25">
      <c r="A135" s="2"/>
      <c r="C135" s="26"/>
      <c r="V135" s="46"/>
      <c r="W135" s="38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</row>
  </sheetData>
  <dataValidations count="6">
    <dataValidation allowBlank="1" showInputMessage="1" showErrorMessage="1" prompt="Enter Phone expenses in this column under this heading" sqref="S2:T2" xr:uid="{39777E7C-F8DB-4059-AEF0-411826E21308}"/>
    <dataValidation allowBlank="1" showInputMessage="1" showErrorMessage="1" prompt="Enter Hotel expenses in this column under this heading" sqref="Q2" xr:uid="{7BDAA509-EA64-4853-8547-ADCB14119EB0}"/>
    <dataValidation allowBlank="1" showInputMessage="1" showErrorMessage="1" prompt="Enter Date in this column under this heading" sqref="A2:P2" xr:uid="{2C34BD38-E886-4DEC-B76B-737591FBCE31}"/>
    <dataValidation allowBlank="1" showInputMessage="1" showErrorMessage="1" prompt="Mileage Total is automatically calculated in this column under this heading" sqref="U2:V2" xr:uid="{DD21749D-D7EB-414F-8350-DD30896CD97D}"/>
    <dataValidation allowBlank="1" showInputMessage="1" showErrorMessage="1" prompt="Total expenses are automatically calculated in this column under this heading and Total amount is automatically calculated at the end of the table" sqref="W2" xr:uid="{CA0199BA-5481-474B-A6F3-787532EDA678}"/>
    <dataValidation allowBlank="1" showInputMessage="1" showErrorMessage="1" prompt="Enter Meals expenses in this column under this heading" sqref="R2" xr:uid="{E1AD26C4-0549-4B4B-A0FB-6A7C05ACC7F5}"/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</vt:lpstr>
      <vt:lpstr>TEMPLATE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Conlon</dc:creator>
  <cp:lastModifiedBy>Note</cp:lastModifiedBy>
  <dcterms:created xsi:type="dcterms:W3CDTF">2023-07-10T00:07:58Z</dcterms:created>
  <dcterms:modified xsi:type="dcterms:W3CDTF">2025-06-06T15:58:13Z</dcterms:modified>
</cp:coreProperties>
</file>